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calcPr calcId="124519"/>
</workbook>
</file>

<file path=xl/calcChain.xml><?xml version="1.0" encoding="utf-8"?>
<calcChain xmlns="http://schemas.openxmlformats.org/spreadsheetml/2006/main">
  <c r="A59" i="5"/>
  <c r="A53"/>
  <c r="A45"/>
  <c r="A36"/>
  <c r="A26"/>
  <c r="A14"/>
  <c r="A7"/>
  <c r="F39" i="4"/>
  <c r="D105"/>
  <c r="F33"/>
  <c r="D33"/>
  <c r="D120" i="1"/>
  <c r="H116"/>
  <c r="D39" i="4"/>
  <c r="D82"/>
  <c r="I11" i="3"/>
  <c r="C49" i="5" l="1"/>
  <c r="C106" i="4"/>
  <c r="C107"/>
  <c r="C61"/>
  <c r="C58"/>
  <c r="C55"/>
  <c r="C52"/>
  <c r="C60"/>
  <c r="C57"/>
  <c r="C54"/>
  <c r="C51"/>
  <c r="D52" s="1"/>
  <c r="E49"/>
  <c r="D86"/>
  <c r="D85"/>
  <c r="D84"/>
  <c r="I7" i="2"/>
  <c r="D102" i="4"/>
  <c r="C100"/>
  <c r="D99"/>
  <c r="D98"/>
  <c r="D97"/>
  <c r="D96"/>
  <c r="D95"/>
  <c r="D94"/>
  <c r="D93"/>
  <c r="D92"/>
  <c r="D91"/>
  <c r="C76"/>
  <c r="C73"/>
  <c r="C70"/>
  <c r="D83"/>
  <c r="D81"/>
  <c r="D80"/>
  <c r="D79"/>
  <c r="D78"/>
  <c r="C101"/>
  <c r="C75"/>
  <c r="C72"/>
  <c r="C69"/>
  <c r="C64"/>
  <c r="C63"/>
  <c r="C67"/>
  <c r="C66"/>
  <c r="C103"/>
  <c r="C104"/>
  <c r="C9" i="6"/>
  <c r="C13"/>
  <c r="E13" s="1"/>
  <c r="G13" s="1"/>
  <c r="C14"/>
  <c r="E14" s="1"/>
  <c r="C12"/>
  <c r="E12" s="1"/>
  <c r="G12" s="1"/>
  <c r="C8"/>
  <c r="C11"/>
  <c r="E11" s="1"/>
  <c r="G11" s="1"/>
  <c r="H11" s="1"/>
  <c r="C10"/>
  <c r="C7"/>
  <c r="E7" s="1"/>
  <c r="D31" i="4"/>
  <c r="D27"/>
  <c r="D25"/>
  <c r="D21"/>
  <c r="D19"/>
  <c r="C47" i="5"/>
  <c r="C46"/>
  <c r="C55"/>
  <c r="C61"/>
  <c r="C60"/>
  <c r="C62"/>
  <c r="C63"/>
  <c r="D9" i="3"/>
  <c r="C56" i="5"/>
  <c r="C54"/>
  <c r="C57"/>
  <c r="C51"/>
  <c r="C50"/>
  <c r="C48"/>
  <c r="C38"/>
  <c r="C43"/>
  <c r="C42"/>
  <c r="C41"/>
  <c r="C40"/>
  <c r="C39"/>
  <c r="C37"/>
  <c r="C33"/>
  <c r="C30"/>
  <c r="C31"/>
  <c r="C34"/>
  <c r="C29"/>
  <c r="C32"/>
  <c r="C27"/>
  <c r="C24"/>
  <c r="C23"/>
  <c r="C22"/>
  <c r="C21"/>
  <c r="C20"/>
  <c r="C19"/>
  <c r="C18"/>
  <c r="C17"/>
  <c r="C16"/>
  <c r="C15"/>
  <c r="C12"/>
  <c r="C10"/>
  <c r="C9"/>
  <c r="C8"/>
  <c r="E8" i="6"/>
  <c r="G8" s="1"/>
  <c r="E9"/>
  <c r="G9" s="1"/>
  <c r="E10"/>
  <c r="G10" s="1"/>
  <c r="E15"/>
  <c r="B16"/>
  <c r="I7" i="3"/>
  <c r="I15" i="2"/>
  <c r="I9"/>
  <c r="D90" i="4"/>
  <c r="D43"/>
  <c r="D36"/>
  <c r="D38" s="1"/>
  <c r="D30"/>
  <c r="D24"/>
  <c r="D18"/>
  <c r="D12"/>
  <c r="D8"/>
  <c r="F19" i="2"/>
  <c r="H114" i="1"/>
  <c r="D51" i="5" l="1"/>
  <c r="D107" i="4"/>
  <c r="D76"/>
  <c r="D101"/>
  <c r="D73"/>
  <c r="D64"/>
  <c r="D70"/>
  <c r="D67"/>
  <c r="D58"/>
  <c r="D55"/>
  <c r="D61"/>
  <c r="D104"/>
  <c r="F107" s="1"/>
  <c r="D57" i="5"/>
  <c r="D43"/>
  <c r="D7" i="3" s="1"/>
  <c r="D63" i="5"/>
  <c r="D15" i="3" s="1"/>
  <c r="D12" i="5"/>
  <c r="D34"/>
  <c r="D11" i="3"/>
  <c r="D24" i="5"/>
  <c r="I9" i="3" s="1"/>
  <c r="D14" i="4"/>
  <c r="F15" s="1"/>
  <c r="H9" i="6"/>
  <c r="H13"/>
  <c r="G14"/>
  <c r="H14" s="1"/>
  <c r="H12"/>
  <c r="H8"/>
  <c r="H10"/>
  <c r="G7"/>
  <c r="H7" s="1"/>
  <c r="C7" i="1"/>
  <c r="C116" s="1"/>
  <c r="E16" i="6"/>
  <c r="D16"/>
  <c r="C16"/>
  <c r="D13" i="3"/>
  <c r="D5"/>
  <c r="I5"/>
  <c r="D45" i="4"/>
  <c r="F46" s="1"/>
  <c r="D32"/>
  <c r="D26"/>
  <c r="F27" s="1"/>
  <c r="D20"/>
  <c r="F21" s="1"/>
  <c r="F22" i="3"/>
  <c r="A19" s="1"/>
  <c r="A22" s="1"/>
  <c r="A19" i="2"/>
  <c r="E87" i="4" l="1"/>
  <c r="I11" i="2"/>
  <c r="F87" i="4"/>
  <c r="D15" i="2" s="1"/>
  <c r="D7"/>
  <c r="D13"/>
  <c r="D11"/>
  <c r="D9"/>
  <c r="D17"/>
  <c r="I13"/>
  <c r="H16" i="6"/>
  <c r="I5" i="2" s="1"/>
  <c r="G16" i="6"/>
  <c r="D17" i="3" s="1"/>
  <c r="I22"/>
  <c r="I19" i="2" l="1"/>
  <c r="D19" i="3"/>
  <c r="D22" l="1"/>
  <c r="D9" i="4"/>
  <c r="F9" s="1"/>
  <c r="D5" i="2" l="1"/>
  <c r="D19" l="1"/>
  <c r="D22" s="1"/>
</calcChain>
</file>

<file path=xl/sharedStrings.xml><?xml version="1.0" encoding="utf-8"?>
<sst xmlns="http://schemas.openxmlformats.org/spreadsheetml/2006/main" count="404" uniqueCount="314">
  <si>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</si>
  <si>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</si>
  <si>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</si>
  <si>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</si>
  <si>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</si>
  <si>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</si>
  <si>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</si>
  <si>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</si>
  <si>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</si>
  <si>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</si>
  <si>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</si>
  <si>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</si>
  <si>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</si>
  <si>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</si>
  <si>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I</t>
  </si>
  <si>
    <t>Fixed assets</t>
  </si>
  <si>
    <t>VIII</t>
  </si>
  <si>
    <t>Scholarship Fund</t>
  </si>
  <si>
    <t>II</t>
  </si>
  <si>
    <t xml:space="preserve">Cash at bank </t>
  </si>
  <si>
    <t>Caution Deposits</t>
  </si>
  <si>
    <t>III</t>
  </si>
  <si>
    <t>EMD/SD</t>
  </si>
  <si>
    <t>IV</t>
  </si>
  <si>
    <t>Educational Concession</t>
  </si>
  <si>
    <t>V</t>
  </si>
  <si>
    <t>Other Current Assets</t>
  </si>
  <si>
    <t>IX</t>
  </si>
  <si>
    <t>Other Current Liabilities</t>
  </si>
  <si>
    <t>VI</t>
  </si>
  <si>
    <t>Inter Unit Accounts</t>
  </si>
  <si>
    <t>VII</t>
  </si>
  <si>
    <t>X</t>
  </si>
  <si>
    <t>Income &amp; Expenditure Account for the year ended 31-03-2012</t>
  </si>
  <si>
    <t>Expenditure</t>
  </si>
  <si>
    <t>Income</t>
  </si>
  <si>
    <t>Salaries &amp; Allowances</t>
  </si>
  <si>
    <t>XIII</t>
  </si>
  <si>
    <t>Fees</t>
  </si>
  <si>
    <t>XI</t>
  </si>
  <si>
    <t>Administrative Expenses</t>
  </si>
  <si>
    <t>XIV</t>
  </si>
  <si>
    <t>Bank Interest</t>
  </si>
  <si>
    <t>Administrative fee IHRD</t>
  </si>
  <si>
    <t>Other Income</t>
  </si>
  <si>
    <t>XII</t>
  </si>
  <si>
    <t>Other Expenses</t>
  </si>
  <si>
    <t>XV</t>
  </si>
  <si>
    <t>Repairs &amp; Maintenance</t>
  </si>
  <si>
    <t>XVI</t>
  </si>
  <si>
    <t>Student Amenities</t>
  </si>
  <si>
    <t>XVII</t>
  </si>
  <si>
    <t>Depreciation</t>
  </si>
  <si>
    <t>Surplus/ (Deficit)</t>
  </si>
  <si>
    <t>Schedules to Balancesheet</t>
  </si>
  <si>
    <t>SCH NO</t>
  </si>
  <si>
    <t>PARTICULARS</t>
  </si>
  <si>
    <t>AMOUNT</t>
  </si>
  <si>
    <t>General Fund</t>
  </si>
  <si>
    <t>Balance as per last Balancesheet</t>
  </si>
  <si>
    <t>Excess of income over expenditure</t>
  </si>
  <si>
    <t>Balance as per Last Balancesheet</t>
  </si>
  <si>
    <t>EMD/Security Deposits</t>
  </si>
  <si>
    <t>Inter unit Account Head Quarters Account</t>
  </si>
  <si>
    <t>Current Liability</t>
  </si>
  <si>
    <t>Stipend SC/ST</t>
  </si>
  <si>
    <t>Recognition &amp; Matriculation Fee</t>
  </si>
  <si>
    <t>Current Asset</t>
  </si>
  <si>
    <t>Revaluation &amp; scrutiny fee</t>
  </si>
  <si>
    <t>Schedules to Income &amp; Expenditure Account</t>
  </si>
  <si>
    <t>Admission Fees</t>
  </si>
  <si>
    <t>Tuition fee</t>
  </si>
  <si>
    <t>Other fees &amp; fine</t>
  </si>
  <si>
    <t>Exam fee</t>
  </si>
  <si>
    <t>Special fee</t>
  </si>
  <si>
    <t>Salaries &amp;Allowances</t>
  </si>
  <si>
    <t>Salaries</t>
  </si>
  <si>
    <t>TA</t>
  </si>
  <si>
    <t>Wages</t>
  </si>
  <si>
    <t>Remuneration</t>
  </si>
  <si>
    <t>Medical Reimbursement</t>
  </si>
  <si>
    <t>Contributory PF</t>
  </si>
  <si>
    <t>Telephone charges</t>
  </si>
  <si>
    <t>Electricity charge</t>
  </si>
  <si>
    <t>Newspaper &amp; periodicals</t>
  </si>
  <si>
    <t>Adv. Charge</t>
  </si>
  <si>
    <t xml:space="preserve">Stationery </t>
  </si>
  <si>
    <t>Office Expenses</t>
  </si>
  <si>
    <t>Miscellaneous expenses</t>
  </si>
  <si>
    <t>Rent, Rates &amp; Taxes</t>
  </si>
  <si>
    <t>Consumables</t>
  </si>
  <si>
    <t>Hospitality</t>
  </si>
  <si>
    <t>Maintenance of Vehicle</t>
  </si>
  <si>
    <t>Maintenance of furniture</t>
  </si>
  <si>
    <t xml:space="preserve">Maintenance of Machinery </t>
  </si>
  <si>
    <t>Maintenance of buliding</t>
  </si>
  <si>
    <t>students Amenities</t>
  </si>
  <si>
    <t>Arts &amp; sports</t>
  </si>
  <si>
    <t>Students study material</t>
  </si>
  <si>
    <t>students Stationery</t>
  </si>
  <si>
    <t>Particulars</t>
  </si>
  <si>
    <t>Addition</t>
  </si>
  <si>
    <t>Sales</t>
  </si>
  <si>
    <t>Total</t>
  </si>
  <si>
    <t>Rate</t>
  </si>
  <si>
    <t>Land</t>
  </si>
  <si>
    <t>Machinery &amp; Equipments</t>
  </si>
  <si>
    <t>Furniture &amp; Fittings</t>
  </si>
  <si>
    <t>Library Books</t>
  </si>
  <si>
    <t>Computer</t>
  </si>
  <si>
    <t>Vehicles</t>
  </si>
  <si>
    <t>Electric Equipments</t>
  </si>
  <si>
    <t>Building Construction</t>
  </si>
  <si>
    <t>College Of Engineering  , Cherthala</t>
  </si>
  <si>
    <t>College of Engineering - Cherthala</t>
  </si>
  <si>
    <t>College Of Engineering  ,Cherthala</t>
  </si>
  <si>
    <t>College of Engineering , Cherthala</t>
  </si>
  <si>
    <t>College of Enigneering , Cherthala</t>
  </si>
  <si>
    <t>(1) Tution Fee</t>
  </si>
  <si>
    <t>(2)  IHRD Course Fee (PGDCA)</t>
  </si>
  <si>
    <t>(3) Projects</t>
  </si>
  <si>
    <t>(4) Special fees</t>
  </si>
  <si>
    <t>(5) Admission fee</t>
  </si>
  <si>
    <t>(6) ID card</t>
  </si>
  <si>
    <t>Fine</t>
  </si>
  <si>
    <t>Other Fees (ID Card, spl.,fee, fines)</t>
  </si>
  <si>
    <t>Students Amenities</t>
  </si>
  <si>
    <t>Sale of Applns. (HQ only)</t>
  </si>
  <si>
    <t>GIS</t>
  </si>
  <si>
    <t>Administation fee</t>
  </si>
  <si>
    <t>Grant- in- Aid</t>
  </si>
  <si>
    <t>Arts &amp; Sports</t>
  </si>
  <si>
    <t>Other Item / Miscellaneous</t>
  </si>
  <si>
    <t>Bank Commission</t>
  </si>
  <si>
    <t xml:space="preserve"> Debt.Deposit Remittance Head</t>
  </si>
  <si>
    <t>Loans &amp; Advances</t>
  </si>
  <si>
    <t>a.CPF Subscription</t>
  </si>
  <si>
    <t>b. CPF Loan</t>
  </si>
  <si>
    <t>c. CPF Contribution</t>
  </si>
  <si>
    <t>Deposits &amp; Advances</t>
  </si>
  <si>
    <t>1. EMD</t>
  </si>
  <si>
    <t>2. Security Deposit</t>
  </si>
  <si>
    <t>3. Caution Deposit (Regular)</t>
  </si>
  <si>
    <t>Remittance</t>
  </si>
  <si>
    <t>1. Educational Concession</t>
  </si>
  <si>
    <t>2. CPF Advance fromHQ</t>
  </si>
  <si>
    <t>3. CPF Closure</t>
  </si>
  <si>
    <t>4. Sale Tax</t>
  </si>
  <si>
    <t>5. LIC</t>
  </si>
  <si>
    <t>6. TDS</t>
  </si>
  <si>
    <t>7. Professional Tax</t>
  </si>
  <si>
    <t>8. Co - operative Recovery</t>
  </si>
  <si>
    <t>9. Cost of tender form</t>
  </si>
  <si>
    <t>10. Exam Remuneration</t>
  </si>
  <si>
    <t>11. Examination fee cusat</t>
  </si>
  <si>
    <t>12. Revaluation and scrunity fee</t>
  </si>
  <si>
    <t>13. Uty. Affl. Fee</t>
  </si>
  <si>
    <t>14. Quasi Uty fee</t>
  </si>
  <si>
    <t>15. Matriculation Fee</t>
  </si>
  <si>
    <t>16. Recognisation Fee</t>
  </si>
  <si>
    <t>17. Uni.Union</t>
  </si>
  <si>
    <t>18. Sports</t>
  </si>
  <si>
    <t>19. Medical Inspection</t>
  </si>
  <si>
    <t>20. Students Aid Fund</t>
  </si>
  <si>
    <t>22. Scholarship</t>
  </si>
  <si>
    <t>Educational loan</t>
  </si>
  <si>
    <t>Income Tax(building)</t>
  </si>
  <si>
    <t>Pay &amp; Allowance</t>
  </si>
  <si>
    <t>Bridge Loan</t>
  </si>
  <si>
    <t>Bus fee</t>
  </si>
  <si>
    <t>GPAIS</t>
  </si>
  <si>
    <t>a. Pay</t>
  </si>
  <si>
    <t>b. DA</t>
  </si>
  <si>
    <t>c. Dearness Pay</t>
  </si>
  <si>
    <t>d. HRA</t>
  </si>
  <si>
    <t>e. CCA</t>
  </si>
  <si>
    <t>f. Other Allowances</t>
  </si>
  <si>
    <t>Contribution of CPF</t>
  </si>
  <si>
    <t>Travel Expenses</t>
  </si>
  <si>
    <t>Medical re imbursement</t>
  </si>
  <si>
    <t>Contigencies</t>
  </si>
  <si>
    <t>1. Telephone Charges</t>
  </si>
  <si>
    <t>2. Electricity Charges</t>
  </si>
  <si>
    <t>3. Water Charges</t>
  </si>
  <si>
    <t>4. Periodicals &amp; News papers</t>
  </si>
  <si>
    <t>5. Advertisement Charges</t>
  </si>
  <si>
    <t>6. Printing &amp; Stationary</t>
  </si>
  <si>
    <t>7. Office Expenses</t>
  </si>
  <si>
    <t>8. Other items</t>
  </si>
  <si>
    <t>10.. Bridge Loan</t>
  </si>
  <si>
    <t>Grant in aid (plan fund)</t>
  </si>
  <si>
    <t>Maintenace of Building</t>
  </si>
  <si>
    <t xml:space="preserve"> Maintenace of Vehicles </t>
  </si>
  <si>
    <t>Maintenace of Machinery &amp; Equipments</t>
  </si>
  <si>
    <t>Audit Fee</t>
  </si>
  <si>
    <t>Administrative fee to HQ</t>
  </si>
  <si>
    <t>Students Stationary</t>
  </si>
  <si>
    <t>Students Study materials</t>
  </si>
  <si>
    <t>Students Aminities</t>
  </si>
  <si>
    <t>Sports &amp; Arts</t>
  </si>
  <si>
    <t>Miscelleneuos</t>
  </si>
  <si>
    <t>Maintenance of Furniture</t>
  </si>
  <si>
    <t>Capital Expenditure</t>
  </si>
  <si>
    <t>a. Computers</t>
  </si>
  <si>
    <t>b. Printers</t>
  </si>
  <si>
    <t>c.Electric Equipments</t>
  </si>
  <si>
    <t>d.Others</t>
  </si>
  <si>
    <t>Furniture</t>
  </si>
  <si>
    <t>Book Bank Scheme</t>
  </si>
  <si>
    <t>Library</t>
  </si>
  <si>
    <t>a. Books</t>
  </si>
  <si>
    <t>b. Periodicals</t>
  </si>
  <si>
    <t>c. Others</t>
  </si>
  <si>
    <t>Projects</t>
  </si>
  <si>
    <t>Enviornment Education</t>
  </si>
  <si>
    <t>Software Development</t>
  </si>
  <si>
    <t xml:space="preserve"> Debt. Deposit remittance Account</t>
  </si>
  <si>
    <t>Loans &amp; Advance</t>
  </si>
  <si>
    <t>Unfunded debt</t>
  </si>
  <si>
    <t>CPF Loan to staff and closure</t>
  </si>
  <si>
    <t>Deposits and Advances</t>
  </si>
  <si>
    <t>2. Caution Depoist (PGDCA)</t>
  </si>
  <si>
    <t>3. Security Deposit</t>
  </si>
  <si>
    <t>4. Students 1 Lakh deposit</t>
  </si>
  <si>
    <t>Suspence account</t>
  </si>
  <si>
    <t>1. Inter unit transfer</t>
  </si>
  <si>
    <t>1. CPF remittance to HQs</t>
  </si>
  <si>
    <t>2. Educatonal Concession</t>
  </si>
  <si>
    <t>3. Income Tax</t>
  </si>
  <si>
    <t>4. TDS</t>
  </si>
  <si>
    <t>5. Co - operative recovery</t>
  </si>
  <si>
    <t>6. LIC</t>
  </si>
  <si>
    <t>7. CPF Advance</t>
  </si>
  <si>
    <t>8. Sale Tax</t>
  </si>
  <si>
    <t>9. professional Tax</t>
  </si>
  <si>
    <t>10. Fee refund</t>
  </si>
  <si>
    <t>11. Senete Fee</t>
  </si>
  <si>
    <t>12. Uty. Union Fee</t>
  </si>
  <si>
    <t>13. Sports</t>
  </si>
  <si>
    <t>14. Students Aid Fund</t>
  </si>
  <si>
    <t>15. Medical Inspection</t>
  </si>
  <si>
    <t>16. Quasi Uty Fee</t>
  </si>
  <si>
    <t>17. Revaluation And Scrutinee</t>
  </si>
  <si>
    <t>18. Uty affili. Fee</t>
  </si>
  <si>
    <t>19. Exam fee CUSAT</t>
  </si>
  <si>
    <t>20. Admission Fee</t>
  </si>
  <si>
    <t>21. Marticulation Fee</t>
  </si>
  <si>
    <t>23. bank Collection Charge</t>
  </si>
  <si>
    <t>24. sale of Application (HQ only)</t>
  </si>
  <si>
    <t>Oneday salary</t>
  </si>
  <si>
    <t>Maintanance fund</t>
  </si>
  <si>
    <t>21.Festival Advance recovery</t>
  </si>
  <si>
    <t>25. Bus maintanance Fund</t>
  </si>
  <si>
    <t>26. CD.Refund</t>
  </si>
  <si>
    <t>27. Exam Remuneration</t>
  </si>
  <si>
    <t>28. Tution fees</t>
  </si>
  <si>
    <t>29.  GIS</t>
  </si>
  <si>
    <t>30.Festivel advance</t>
  </si>
  <si>
    <t>31. Scholarship</t>
  </si>
  <si>
    <t>Cash at Bank SB a/c</t>
  </si>
  <si>
    <t>FD</t>
  </si>
  <si>
    <t>Others</t>
  </si>
  <si>
    <t xml:space="preserve"> ID card</t>
  </si>
  <si>
    <t>Other allowance</t>
  </si>
  <si>
    <t>Stipend</t>
  </si>
  <si>
    <t>Water charges</t>
  </si>
  <si>
    <t>others</t>
  </si>
  <si>
    <t>Grant in aid</t>
  </si>
  <si>
    <t>22. Recognition Fee</t>
  </si>
  <si>
    <t>Uty Union fee</t>
  </si>
  <si>
    <t>Exam remuneration</t>
  </si>
  <si>
    <t>Examination fee cusat</t>
  </si>
  <si>
    <t xml:space="preserve">Uty Affiliation fee </t>
  </si>
  <si>
    <t>Quasi uty fee</t>
  </si>
  <si>
    <t>Sports</t>
  </si>
  <si>
    <t>Medical Inspection</t>
  </si>
  <si>
    <t xml:space="preserve"> Students Aid Fund</t>
  </si>
  <si>
    <t>Income Tax</t>
  </si>
  <si>
    <t>TDS</t>
  </si>
  <si>
    <t>Cost of tender form</t>
  </si>
  <si>
    <t>Admission fee</t>
  </si>
  <si>
    <t>bank Collection Charge</t>
  </si>
  <si>
    <t>sale of Application (HQ only)</t>
  </si>
  <si>
    <t xml:space="preserve"> Bus maintanance Fund</t>
  </si>
  <si>
    <t xml:space="preserve"> CD.Refund</t>
  </si>
  <si>
    <t>Tution fees</t>
  </si>
  <si>
    <t>CPF Subscription</t>
  </si>
  <si>
    <t>CPF Loan</t>
  </si>
  <si>
    <t>CPF Contribution</t>
  </si>
  <si>
    <t>CPF remittance to HQs</t>
  </si>
  <si>
    <t>Scholarship</t>
  </si>
  <si>
    <t>Travel expenses</t>
  </si>
  <si>
    <t>Festival advance</t>
  </si>
  <si>
    <t>NRI Loan</t>
  </si>
  <si>
    <t>9. Fund Transferred to HQrs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</si>
  <si>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</si>
  <si>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</si>
  <si>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Payment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</si>
  <si>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Receipts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</si>
  <si>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Recognition &amp; Matriculation Fee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</si>
  <si>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 Union fee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</si>
  <si>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Exam remuneration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</si>
  <si>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Examination fee cusat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</si>
  <si>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Quasi uty fee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</si>
  <si>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Refund of Tuition fee, special fee, Uty exam fee, Uty affliation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</si>
  <si>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Sports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</si>
  <si>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Medical Inspection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</si>
  <si>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Students Aid Fund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</si>
  <si>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Festival Advance recovery</t>
    </r>
  </si>
  <si>
    <r>
      <rPr>
        <b/>
        <u/>
        <sz val="11"/>
        <rFont val="Cambria"/>
        <family val="1"/>
        <scheme val="major"/>
      </rPr>
      <t xml:space="preserve"> Less:</t>
    </r>
    <r>
      <rPr>
        <sz val="11"/>
        <rFont val="Cambria"/>
        <family val="1"/>
        <scheme val="major"/>
      </rPr>
      <t>Revaluation and scrunity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</si>
  <si>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Scholarship</t>
    </r>
  </si>
  <si>
    <t>Schedule  X- Fixed Assets</t>
  </si>
  <si>
    <t>W.D.V as on                              31-03-2012</t>
  </si>
  <si>
    <t>W.D.V as on                      01-04-2011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</si>
</sst>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13" xfId="0" applyBorder="1" applyAlignment="1"/>
    <xf numFmtId="0" fontId="0" fillId="0" borderId="0" xfId="0" applyBorder="1" applyAlignment="1"/>
    <xf numFmtId="0" fontId="0" fillId="0" borderId="13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4" xfId="0" applyBorder="1"/>
    <xf numFmtId="0" fontId="0" fillId="0" borderId="4" xfId="0" applyBorder="1"/>
    <xf numFmtId="0" fontId="0" fillId="0" borderId="6" xfId="0" applyBorder="1"/>
    <xf numFmtId="0" fontId="0" fillId="0" borderId="4" xfId="0" applyBorder="1" applyAlignment="1"/>
    <xf numFmtId="0" fontId="0" fillId="0" borderId="5" xfId="0" applyBorder="1" applyAlignment="1"/>
    <xf numFmtId="0" fontId="0" fillId="0" borderId="4" xfId="0" applyBorder="1" applyAlignment="1">
      <alignment horizontal="center"/>
    </xf>
    <xf numFmtId="0" fontId="7" fillId="0" borderId="13" xfId="2" applyFont="1" applyFill="1" applyBorder="1" applyAlignment="1"/>
    <xf numFmtId="43" fontId="0" fillId="0" borderId="13" xfId="1" applyFont="1" applyBorder="1"/>
    <xf numFmtId="0" fontId="6" fillId="0" borderId="13" xfId="2" applyFont="1" applyFill="1" applyBorder="1" applyAlignment="1">
      <alignment horizontal="left"/>
    </xf>
    <xf numFmtId="0" fontId="0" fillId="0" borderId="13" xfId="0" applyBorder="1" applyAlignment="1">
      <alignment horizontal="center"/>
    </xf>
    <xf numFmtId="43" fontId="2" fillId="0" borderId="18" xfId="1" applyFont="1" applyBorder="1"/>
    <xf numFmtId="43" fontId="2" fillId="0" borderId="15" xfId="0" applyNumberFormat="1" applyFont="1" applyBorder="1"/>
    <xf numFmtId="43" fontId="0" fillId="0" borderId="0" xfId="0" applyNumberFormat="1"/>
    <xf numFmtId="0" fontId="0" fillId="0" borderId="0" xfId="0" applyFill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43" fontId="2" fillId="0" borderId="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3" xfId="0" applyNumberFormat="1" applyFont="1" applyFill="1" applyBorder="1"/>
    <xf numFmtId="0" fontId="7" fillId="0" borderId="13" xfId="2" applyFont="1" applyFill="1" applyBorder="1" applyAlignment="1">
      <alignment horizontal="left"/>
    </xf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17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3" xfId="0" applyFont="1" applyFill="1" applyBorder="1"/>
    <xf numFmtId="0" fontId="6" fillId="0" borderId="13" xfId="2" applyFont="1" applyFill="1" applyBorder="1" applyAlignment="1"/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0" fontId="6" fillId="0" borderId="13" xfId="2" applyFont="1" applyFill="1" applyBorder="1" applyAlignment="1">
      <alignment horizontal="right"/>
    </xf>
    <xf numFmtId="0" fontId="0" fillId="0" borderId="0" xfId="0" applyFont="1" applyFill="1" applyBorder="1"/>
    <xf numFmtId="0" fontId="0" fillId="0" borderId="12" xfId="0" applyFont="1" applyFill="1" applyBorder="1"/>
    <xf numFmtId="0" fontId="0" fillId="0" borderId="13" xfId="0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43" fontId="0" fillId="0" borderId="13" xfId="1" applyFont="1" applyFill="1" applyBorder="1" applyAlignment="1">
      <alignment horizontal="left"/>
    </xf>
    <xf numFmtId="0" fontId="0" fillId="0" borderId="13" xfId="0" applyFont="1" applyFill="1" applyBorder="1" applyAlignment="1"/>
    <xf numFmtId="0" fontId="2" fillId="0" borderId="0" xfId="0" applyFont="1" applyFill="1"/>
    <xf numFmtId="43" fontId="0" fillId="0" borderId="4" xfId="1" applyFont="1" applyFill="1" applyBorder="1"/>
    <xf numFmtId="43" fontId="0" fillId="0" borderId="13" xfId="0" applyNumberFormat="1" applyFill="1" applyBorder="1"/>
    <xf numFmtId="0" fontId="7" fillId="2" borderId="13" xfId="2" applyFont="1" applyFill="1" applyBorder="1" applyAlignment="1">
      <alignment horizontal="left"/>
    </xf>
    <xf numFmtId="0" fontId="0" fillId="2" borderId="0" xfId="0" applyFont="1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2" fillId="0" borderId="9" xfId="0" applyFont="1" applyFill="1" applyBorder="1" applyAlignment="1">
      <alignment horizontal="center"/>
    </xf>
    <xf numFmtId="0" fontId="7" fillId="2" borderId="13" xfId="2" applyFont="1" applyFill="1" applyBorder="1" applyAlignment="1"/>
    <xf numFmtId="43" fontId="0" fillId="2" borderId="12" xfId="1" applyFont="1" applyFill="1" applyBorder="1" applyAlignment="1">
      <alignment horizontal="left"/>
    </xf>
    <xf numFmtId="43" fontId="0" fillId="2" borderId="13" xfId="1" applyFont="1" applyFill="1" applyBorder="1"/>
    <xf numFmtId="0" fontId="2" fillId="0" borderId="10" xfId="0" applyFont="1" applyFill="1" applyBorder="1" applyAlignment="1">
      <alignment horizontal="center"/>
    </xf>
    <xf numFmtId="43" fontId="2" fillId="0" borderId="11" xfId="1" applyFont="1" applyFill="1" applyBorder="1" applyAlignment="1">
      <alignment horizontal="left"/>
    </xf>
    <xf numFmtId="43" fontId="2" fillId="0" borderId="14" xfId="1" applyFont="1" applyFill="1" applyBorder="1" applyAlignment="1">
      <alignment horizontal="center"/>
    </xf>
    <xf numFmtId="0" fontId="0" fillId="2" borderId="0" xfId="0" applyFill="1" applyBorder="1"/>
    <xf numFmtId="0" fontId="0" fillId="2" borderId="12" xfId="0" applyFill="1" applyBorder="1"/>
    <xf numFmtId="43" fontId="0" fillId="3" borderId="14" xfId="1" applyFont="1" applyFill="1" applyBorder="1"/>
    <xf numFmtId="0" fontId="7" fillId="3" borderId="13" xfId="2" applyFont="1" applyFill="1" applyBorder="1" applyAlignment="1">
      <alignment horizontal="left"/>
    </xf>
    <xf numFmtId="0" fontId="0" fillId="3" borderId="0" xfId="0" applyFill="1" applyBorder="1"/>
    <xf numFmtId="0" fontId="0" fillId="3" borderId="12" xfId="0" applyFill="1" applyBorder="1"/>
    <xf numFmtId="0" fontId="0" fillId="3" borderId="0" xfId="0" applyFill="1"/>
    <xf numFmtId="0" fontId="7" fillId="3" borderId="13" xfId="2" applyFont="1" applyFill="1" applyBorder="1" applyAlignment="1"/>
    <xf numFmtId="43" fontId="0" fillId="3" borderId="12" xfId="1" applyFont="1" applyFill="1" applyBorder="1" applyAlignment="1">
      <alignment horizontal="left"/>
    </xf>
    <xf numFmtId="43" fontId="0" fillId="3" borderId="13" xfId="1" applyFont="1" applyFill="1" applyBorder="1"/>
    <xf numFmtId="0" fontId="0" fillId="2" borderId="0" xfId="0" applyFill="1" applyBorder="1" applyAlignment="1"/>
    <xf numFmtId="0" fontId="0" fillId="2" borderId="12" xfId="0" applyFill="1" applyBorder="1" applyAlignment="1"/>
    <xf numFmtId="0" fontId="0" fillId="2" borderId="0" xfId="0" applyFill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43" fontId="9" fillId="0" borderId="14" xfId="1" applyFont="1" applyBorder="1"/>
    <xf numFmtId="0" fontId="9" fillId="0" borderId="14" xfId="0" applyFont="1" applyBorder="1"/>
    <xf numFmtId="0" fontId="9" fillId="0" borderId="14" xfId="0" applyFont="1" applyBorder="1" applyAlignment="1">
      <alignment horizontal="center"/>
    </xf>
    <xf numFmtId="0" fontId="9" fillId="0" borderId="13" xfId="0" applyFont="1" applyBorder="1"/>
    <xf numFmtId="43" fontId="9" fillId="0" borderId="12" xfId="1" applyFont="1" applyBorder="1"/>
    <xf numFmtId="0" fontId="9" fillId="0" borderId="0" xfId="0" applyFont="1" applyAlignment="1">
      <alignment horizontal="center"/>
    </xf>
    <xf numFmtId="43" fontId="10" fillId="0" borderId="10" xfId="1" applyFont="1" applyBorder="1"/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0" fontId="10" fillId="0" borderId="9" xfId="0" applyFont="1" applyBorder="1"/>
    <xf numFmtId="43" fontId="10" fillId="0" borderId="16" xfId="1" applyFont="1" applyBorder="1"/>
    <xf numFmtId="43" fontId="9" fillId="0" borderId="0" xfId="0" applyNumberFormat="1" applyFont="1"/>
    <xf numFmtId="43" fontId="9" fillId="0" borderId="12" xfId="1" applyFont="1" applyFill="1" applyBorder="1"/>
    <xf numFmtId="43" fontId="9" fillId="0" borderId="14" xfId="1" applyFont="1" applyFill="1" applyBorder="1"/>
    <xf numFmtId="43" fontId="10" fillId="0" borderId="14" xfId="1" applyFont="1" applyBorder="1"/>
    <xf numFmtId="0" fontId="9" fillId="0" borderId="7" xfId="0" applyFont="1" applyBorder="1" applyAlignment="1">
      <alignment horizontal="center"/>
    </xf>
    <xf numFmtId="0" fontId="9" fillId="0" borderId="8" xfId="0" applyFont="1" applyBorder="1"/>
    <xf numFmtId="0" fontId="9" fillId="0" borderId="12" xfId="0" applyFont="1" applyBorder="1"/>
    <xf numFmtId="0" fontId="11" fillId="0" borderId="14" xfId="0" applyFont="1" applyBorder="1"/>
    <xf numFmtId="0" fontId="9" fillId="0" borderId="14" xfId="0" applyFont="1" applyBorder="1" applyAlignment="1">
      <alignment wrapText="1"/>
    </xf>
    <xf numFmtId="43" fontId="10" fillId="0" borderId="12" xfId="1" applyFont="1" applyBorder="1"/>
    <xf numFmtId="43" fontId="9" fillId="0" borderId="17" xfId="1" applyFont="1" applyFill="1" applyBorder="1"/>
    <xf numFmtId="0" fontId="12" fillId="0" borderId="14" xfId="0" applyFont="1" applyBorder="1"/>
    <xf numFmtId="43" fontId="9" fillId="0" borderId="11" xfId="1" applyFont="1" applyFill="1" applyBorder="1"/>
    <xf numFmtId="0" fontId="11" fillId="0" borderId="13" xfId="0" applyFont="1" applyBorder="1"/>
    <xf numFmtId="0" fontId="9" fillId="0" borderId="0" xfId="0" applyFont="1" applyBorder="1"/>
    <xf numFmtId="0" fontId="9" fillId="0" borderId="14" xfId="0" applyFont="1" applyFill="1" applyBorder="1"/>
    <xf numFmtId="164" fontId="9" fillId="0" borderId="14" xfId="0" applyNumberFormat="1" applyFont="1" applyBorder="1"/>
    <xf numFmtId="0" fontId="13" fillId="0" borderId="13" xfId="2" applyFont="1" applyBorder="1" applyAlignment="1"/>
    <xf numFmtId="0" fontId="13" fillId="0" borderId="14" xfId="2" applyFont="1" applyBorder="1" applyAlignment="1"/>
    <xf numFmtId="0" fontId="9" fillId="0" borderId="13" xfId="0" applyFont="1" applyBorder="1" applyAlignment="1">
      <alignment wrapText="1"/>
    </xf>
    <xf numFmtId="43" fontId="9" fillId="0" borderId="13" xfId="1" applyFont="1" applyFill="1" applyBorder="1"/>
    <xf numFmtId="43" fontId="9" fillId="0" borderId="4" xfId="1" applyFont="1" applyFill="1" applyBorder="1"/>
    <xf numFmtId="0" fontId="13" fillId="0" borderId="13" xfId="2" applyFont="1" applyFill="1" applyBorder="1" applyAlignment="1"/>
    <xf numFmtId="43" fontId="9" fillId="0" borderId="6" xfId="1" applyFont="1" applyFill="1" applyBorder="1"/>
    <xf numFmtId="0" fontId="13" fillId="0" borderId="13" xfId="2" applyFont="1" applyBorder="1" applyAlignment="1">
      <alignment horizontal="left"/>
    </xf>
    <xf numFmtId="0" fontId="13" fillId="0" borderId="14" xfId="2" applyFont="1" applyBorder="1" applyAlignment="1">
      <alignment horizontal="left"/>
    </xf>
    <xf numFmtId="0" fontId="13" fillId="0" borderId="0" xfId="2" applyFont="1" applyBorder="1" applyAlignment="1">
      <alignment horizontal="left"/>
    </xf>
    <xf numFmtId="43" fontId="9" fillId="0" borderId="17" xfId="0" applyNumberFormat="1" applyFont="1" applyFill="1" applyBorder="1"/>
    <xf numFmtId="164" fontId="9" fillId="0" borderId="17" xfId="0" applyNumberFormat="1" applyFont="1" applyFill="1" applyBorder="1"/>
    <xf numFmtId="0" fontId="9" fillId="0" borderId="17" xfId="0" applyFont="1" applyBorder="1"/>
    <xf numFmtId="43" fontId="9" fillId="0" borderId="6" xfId="1" applyFont="1" applyBorder="1"/>
    <xf numFmtId="43" fontId="10" fillId="0" borderId="6" xfId="1" applyFont="1" applyBorder="1"/>
    <xf numFmtId="0" fontId="9" fillId="0" borderId="17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11" fillId="0" borderId="12" xfId="0" applyFont="1" applyBorder="1"/>
    <xf numFmtId="43" fontId="10" fillId="0" borderId="17" xfId="1" applyFont="1" applyBorder="1"/>
    <xf numFmtId="0" fontId="9" fillId="0" borderId="8" xfId="0" applyFont="1" applyBorder="1" applyAlignment="1">
      <alignment horizontal="center"/>
    </xf>
    <xf numFmtId="0" fontId="9" fillId="0" borderId="11" xfId="0" applyFont="1" applyBorder="1"/>
    <xf numFmtId="0" fontId="9" fillId="0" borderId="7" xfId="0" applyFont="1" applyBorder="1" applyAlignment="1">
      <alignment horizontal="center"/>
    </xf>
    <xf numFmtId="9" fontId="9" fillId="0" borderId="14" xfId="3" applyFont="1" applyBorder="1"/>
    <xf numFmtId="43" fontId="10" fillId="0" borderId="8" xfId="1" applyFont="1" applyBorder="1"/>
    <xf numFmtId="0" fontId="10" fillId="0" borderId="8" xfId="0" applyFont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13" fillId="0" borderId="4" xfId="2" applyFont="1" applyBorder="1" applyAlignment="1"/>
    <xf numFmtId="0" fontId="13" fillId="0" borderId="17" xfId="2" applyFont="1" applyBorder="1" applyAlignment="1"/>
    <xf numFmtId="0" fontId="9" fillId="0" borderId="1" xfId="0" applyFont="1" applyBorder="1"/>
    <xf numFmtId="43" fontId="9" fillId="0" borderId="3" xfId="1" applyFont="1" applyFill="1" applyBorder="1"/>
    <xf numFmtId="43" fontId="10" fillId="0" borderId="11" xfId="1" applyFont="1" applyBorder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7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opLeftCell="A16" workbookViewId="0">
      <selection activeCell="C66" sqref="C66"/>
    </sheetView>
  </sheetViews>
  <sheetFormatPr defaultRowHeight="15"/>
  <cols>
    <col min="1" max="1" width="32.7109375" bestFit="1" customWidth="1"/>
    <col min="2" max="2" width="15.140625" customWidth="1"/>
    <col min="3" max="3" width="14.7109375" customWidth="1"/>
    <col min="5" max="5" width="4.7109375" customWidth="1"/>
    <col min="6" max="6" width="13.7109375" customWidth="1"/>
    <col min="7" max="7" width="13.140625" customWidth="1"/>
    <col min="8" max="8" width="19.140625" customWidth="1"/>
    <col min="10" max="10" width="13.28515625" bestFit="1" customWidth="1"/>
  </cols>
  <sheetData>
    <row r="1" spans="1:8">
      <c r="A1" s="84" t="s">
        <v>113</v>
      </c>
      <c r="B1" s="85"/>
      <c r="C1" s="85"/>
      <c r="D1" s="85"/>
      <c r="E1" s="85"/>
      <c r="F1" s="85"/>
      <c r="G1" s="85"/>
      <c r="H1" s="86"/>
    </row>
    <row r="2" spans="1:8">
      <c r="A2" s="87"/>
      <c r="B2" s="88"/>
      <c r="C2" s="88"/>
      <c r="D2" s="88"/>
      <c r="E2" s="88"/>
      <c r="F2" s="88"/>
      <c r="G2" s="88"/>
      <c r="H2" s="89"/>
    </row>
    <row r="3" spans="1:8">
      <c r="A3" s="90" t="s">
        <v>0</v>
      </c>
      <c r="B3" s="91"/>
      <c r="C3" s="92"/>
      <c r="D3" s="92"/>
      <c r="E3" s="92"/>
      <c r="F3" s="92"/>
      <c r="G3" s="92"/>
      <c r="H3" s="93"/>
    </row>
    <row r="4" spans="1:8">
      <c r="A4" s="64" t="s">
        <v>1</v>
      </c>
      <c r="B4" s="68"/>
      <c r="C4" s="21" t="s">
        <v>2</v>
      </c>
      <c r="D4" s="94" t="s">
        <v>3</v>
      </c>
      <c r="E4" s="92"/>
      <c r="F4" s="93"/>
      <c r="G4" s="20"/>
      <c r="H4" s="22" t="s">
        <v>2</v>
      </c>
    </row>
    <row r="5" spans="1:8">
      <c r="A5" s="23" t="s">
        <v>4</v>
      </c>
      <c r="B5" s="69"/>
      <c r="C5" s="24"/>
      <c r="D5" s="14" t="s">
        <v>76</v>
      </c>
      <c r="E5" s="28"/>
      <c r="F5" s="29"/>
      <c r="G5" s="25"/>
      <c r="H5" s="26"/>
    </row>
    <row r="6" spans="1:8">
      <c r="A6" s="27" t="s">
        <v>5</v>
      </c>
      <c r="B6" s="70">
        <v>551</v>
      </c>
      <c r="C6" s="30"/>
      <c r="D6" s="31" t="s">
        <v>171</v>
      </c>
      <c r="E6" s="32"/>
      <c r="F6" s="33"/>
      <c r="G6" s="34"/>
      <c r="H6" s="5">
        <v>7861879</v>
      </c>
    </row>
    <row r="7" spans="1:8">
      <c r="A7" s="27" t="s">
        <v>6</v>
      </c>
      <c r="B7" s="35">
        <v>3737674</v>
      </c>
      <c r="C7" s="30">
        <f>SUM(B6:B7)</f>
        <v>3738225</v>
      </c>
      <c r="D7" s="31" t="s">
        <v>172</v>
      </c>
      <c r="E7" s="32"/>
      <c r="F7" s="33"/>
      <c r="G7" s="34"/>
      <c r="H7" s="5">
        <v>6701527</v>
      </c>
    </row>
    <row r="8" spans="1:8">
      <c r="A8" s="36"/>
      <c r="B8" s="37"/>
      <c r="C8" s="38"/>
      <c r="D8" s="31" t="s">
        <v>173</v>
      </c>
      <c r="E8" s="32"/>
      <c r="F8" s="33"/>
      <c r="G8" s="34"/>
      <c r="H8" s="5">
        <v>663815</v>
      </c>
    </row>
    <row r="9" spans="1:8">
      <c r="A9" s="39" t="s">
        <v>38</v>
      </c>
      <c r="B9" s="40"/>
      <c r="C9" s="41"/>
      <c r="D9" s="31" t="s">
        <v>174</v>
      </c>
      <c r="E9" s="32"/>
      <c r="F9" s="33"/>
      <c r="G9" s="34"/>
      <c r="H9" s="5">
        <v>71931</v>
      </c>
    </row>
    <row r="10" spans="1:8">
      <c r="A10" s="12" t="s">
        <v>118</v>
      </c>
      <c r="B10" s="40"/>
      <c r="C10" s="41">
        <v>26865900</v>
      </c>
      <c r="D10" s="31" t="s">
        <v>175</v>
      </c>
      <c r="E10" s="42"/>
      <c r="F10" s="43"/>
      <c r="G10" s="34"/>
      <c r="H10" s="5">
        <v>310</v>
      </c>
    </row>
    <row r="11" spans="1:8">
      <c r="A11" s="12" t="s">
        <v>119</v>
      </c>
      <c r="B11" s="40"/>
      <c r="C11" s="41">
        <v>0</v>
      </c>
      <c r="D11" s="31" t="s">
        <v>176</v>
      </c>
      <c r="E11" s="32"/>
      <c r="F11" s="33"/>
      <c r="G11" s="44"/>
      <c r="H11" s="5">
        <v>82675</v>
      </c>
    </row>
    <row r="12" spans="1:8">
      <c r="A12" s="12" t="s">
        <v>120</v>
      </c>
      <c r="B12" s="40"/>
      <c r="C12" s="41">
        <v>0</v>
      </c>
      <c r="D12" s="14"/>
      <c r="E12" s="32"/>
      <c r="F12" s="33"/>
      <c r="G12" s="34"/>
      <c r="H12" s="5"/>
    </row>
    <row r="13" spans="1:8">
      <c r="A13" s="12" t="s">
        <v>121</v>
      </c>
      <c r="B13" s="40"/>
      <c r="C13" s="41">
        <v>19200</v>
      </c>
      <c r="D13" s="31" t="s">
        <v>177</v>
      </c>
      <c r="E13" s="32"/>
      <c r="F13" s="33"/>
      <c r="G13" s="34"/>
      <c r="H13" s="5">
        <v>1490319</v>
      </c>
    </row>
    <row r="14" spans="1:8">
      <c r="A14" s="12" t="s">
        <v>122</v>
      </c>
      <c r="B14" s="40"/>
      <c r="C14" s="41">
        <v>70850</v>
      </c>
      <c r="D14" s="31" t="s">
        <v>178</v>
      </c>
      <c r="E14" s="32"/>
      <c r="F14" s="33"/>
      <c r="G14" s="34"/>
      <c r="H14" s="5">
        <v>33820</v>
      </c>
    </row>
    <row r="15" spans="1:8">
      <c r="A15" s="12" t="s">
        <v>123</v>
      </c>
      <c r="B15" s="40"/>
      <c r="C15" s="41">
        <v>13145</v>
      </c>
      <c r="D15" s="31" t="s">
        <v>78</v>
      </c>
      <c r="E15" s="32"/>
      <c r="F15" s="33"/>
      <c r="G15" s="34"/>
      <c r="H15" s="5">
        <v>226005</v>
      </c>
    </row>
    <row r="16" spans="1:8">
      <c r="A16" s="12" t="s">
        <v>124</v>
      </c>
      <c r="B16" s="40"/>
      <c r="C16" s="41">
        <v>15010</v>
      </c>
      <c r="D16" s="31" t="s">
        <v>79</v>
      </c>
      <c r="E16" s="32"/>
      <c r="F16" s="33"/>
      <c r="G16" s="34"/>
      <c r="H16" s="5">
        <v>3005425</v>
      </c>
    </row>
    <row r="17" spans="1:10">
      <c r="A17" s="12" t="s">
        <v>125</v>
      </c>
      <c r="B17" s="40"/>
      <c r="C17" s="41">
        <v>1023850</v>
      </c>
      <c r="D17" s="31" t="s">
        <v>264</v>
      </c>
      <c r="E17" s="32"/>
      <c r="F17" s="33"/>
      <c r="G17" s="34"/>
      <c r="H17" s="5">
        <v>62191</v>
      </c>
    </row>
    <row r="18" spans="1:10">
      <c r="A18" s="12" t="s">
        <v>126</v>
      </c>
      <c r="B18" s="40"/>
      <c r="C18" s="41">
        <v>0</v>
      </c>
      <c r="D18" s="31" t="s">
        <v>179</v>
      </c>
      <c r="E18" s="32"/>
      <c r="F18" s="33"/>
      <c r="G18" s="44"/>
      <c r="H18" s="5">
        <v>11640</v>
      </c>
    </row>
    <row r="19" spans="1:10">
      <c r="A19" s="12" t="s">
        <v>127</v>
      </c>
      <c r="B19" s="40"/>
      <c r="C19" s="41">
        <v>0</v>
      </c>
      <c r="D19" s="14" t="s">
        <v>180</v>
      </c>
      <c r="E19" s="32"/>
      <c r="F19" s="33"/>
      <c r="G19" s="34"/>
      <c r="H19" s="5">
        <v>0</v>
      </c>
    </row>
    <row r="20" spans="1:10">
      <c r="A20" s="12" t="s">
        <v>128</v>
      </c>
      <c r="B20" s="40"/>
      <c r="C20" s="41">
        <v>30900</v>
      </c>
      <c r="D20" s="31" t="s">
        <v>181</v>
      </c>
      <c r="E20" s="32"/>
      <c r="F20" s="33"/>
      <c r="G20" s="34"/>
      <c r="H20" s="5">
        <v>93453</v>
      </c>
    </row>
    <row r="21" spans="1:10">
      <c r="A21" s="31" t="s">
        <v>42</v>
      </c>
      <c r="B21" s="40"/>
      <c r="C21" s="41">
        <v>608139</v>
      </c>
      <c r="D21" s="31" t="s">
        <v>182</v>
      </c>
      <c r="E21" s="32"/>
      <c r="F21" s="33"/>
      <c r="G21" s="34"/>
      <c r="H21" s="5">
        <v>346438</v>
      </c>
      <c r="J21" s="18"/>
    </row>
    <row r="22" spans="1:10">
      <c r="A22" s="12" t="s">
        <v>129</v>
      </c>
      <c r="B22" s="40"/>
      <c r="C22" s="41">
        <v>0</v>
      </c>
      <c r="D22" s="31" t="s">
        <v>183</v>
      </c>
      <c r="E22" s="42"/>
      <c r="F22" s="43"/>
      <c r="G22" s="34"/>
      <c r="H22" s="5">
        <v>0</v>
      </c>
    </row>
    <row r="23" spans="1:10">
      <c r="A23" s="12" t="s">
        <v>130</v>
      </c>
      <c r="B23" s="40"/>
      <c r="C23" s="41">
        <v>1177572</v>
      </c>
      <c r="D23" s="31" t="s">
        <v>184</v>
      </c>
      <c r="E23" s="32"/>
      <c r="F23" s="33"/>
      <c r="G23" s="19"/>
      <c r="H23" s="5">
        <v>7731</v>
      </c>
    </row>
    <row r="24" spans="1:10">
      <c r="A24" s="12" t="s">
        <v>131</v>
      </c>
      <c r="B24" s="40"/>
      <c r="C24" s="41">
        <v>0</v>
      </c>
      <c r="D24" s="31" t="s">
        <v>185</v>
      </c>
      <c r="E24" s="32"/>
      <c r="F24" s="33"/>
      <c r="G24" s="19"/>
      <c r="H24" s="5">
        <v>3325</v>
      </c>
    </row>
    <row r="25" spans="1:10">
      <c r="A25" s="12" t="s">
        <v>250</v>
      </c>
      <c r="B25" s="40"/>
      <c r="C25" s="41">
        <v>582500</v>
      </c>
      <c r="D25" s="31" t="s">
        <v>186</v>
      </c>
      <c r="E25" s="47"/>
      <c r="F25" s="34"/>
      <c r="G25" s="19"/>
      <c r="H25" s="5">
        <v>1858</v>
      </c>
    </row>
    <row r="26" spans="1:10">
      <c r="A26" s="12" t="s">
        <v>132</v>
      </c>
      <c r="B26" s="40"/>
      <c r="C26" s="41">
        <v>1508004</v>
      </c>
      <c r="D26" s="31" t="s">
        <v>187</v>
      </c>
      <c r="E26" s="42"/>
      <c r="F26" s="43"/>
      <c r="G26" s="19"/>
      <c r="H26" s="5">
        <v>28321</v>
      </c>
    </row>
    <row r="27" spans="1:10">
      <c r="A27" s="65" t="s">
        <v>293</v>
      </c>
      <c r="B27" s="66"/>
      <c r="C27" s="67">
        <v>1500000</v>
      </c>
      <c r="D27" s="31" t="s">
        <v>188</v>
      </c>
      <c r="E27" s="32"/>
      <c r="F27" s="33"/>
      <c r="G27" s="19"/>
      <c r="H27" s="5">
        <v>92561</v>
      </c>
    </row>
    <row r="28" spans="1:10">
      <c r="A28" s="12" t="s">
        <v>133</v>
      </c>
      <c r="B28" s="40"/>
      <c r="C28" s="41">
        <v>759</v>
      </c>
      <c r="D28" s="59" t="s">
        <v>294</v>
      </c>
      <c r="E28" s="71"/>
      <c r="F28" s="72"/>
      <c r="G28" s="19"/>
      <c r="H28" s="63">
        <v>3900000</v>
      </c>
    </row>
    <row r="29" spans="1:10">
      <c r="A29" s="19"/>
      <c r="B29" s="40"/>
      <c r="C29" s="41"/>
      <c r="D29" s="74" t="s">
        <v>189</v>
      </c>
      <c r="E29" s="75"/>
      <c r="F29" s="76"/>
      <c r="G29" s="77"/>
      <c r="H29" s="73">
        <v>800000</v>
      </c>
    </row>
    <row r="30" spans="1:10">
      <c r="A30" s="48"/>
      <c r="B30" s="40"/>
      <c r="C30" s="41"/>
      <c r="D30" s="59" t="s">
        <v>190</v>
      </c>
      <c r="E30" s="81"/>
      <c r="F30" s="82"/>
      <c r="G30" s="83"/>
      <c r="H30" s="63">
        <v>800000</v>
      </c>
    </row>
    <row r="31" spans="1:10">
      <c r="A31" s="39" t="s">
        <v>134</v>
      </c>
      <c r="B31" s="40"/>
      <c r="C31" s="41"/>
      <c r="D31" s="31" t="s">
        <v>89</v>
      </c>
      <c r="E31" s="42"/>
      <c r="F31" s="43"/>
      <c r="G31" s="19"/>
      <c r="H31" s="5">
        <v>155242</v>
      </c>
    </row>
    <row r="32" spans="1:10">
      <c r="A32" s="39" t="s">
        <v>135</v>
      </c>
      <c r="B32" s="40"/>
      <c r="C32" s="41"/>
      <c r="D32" s="31" t="s">
        <v>90</v>
      </c>
      <c r="E32" s="42"/>
      <c r="F32" s="43"/>
      <c r="G32" s="19"/>
      <c r="H32" s="5">
        <v>71794</v>
      </c>
    </row>
    <row r="33" spans="1:11">
      <c r="A33" s="12" t="s">
        <v>136</v>
      </c>
      <c r="B33" s="40"/>
      <c r="C33" s="41">
        <v>1622539</v>
      </c>
      <c r="D33" s="31" t="s">
        <v>91</v>
      </c>
      <c r="E33" s="42"/>
      <c r="F33" s="43"/>
      <c r="G33" s="19"/>
      <c r="H33" s="5">
        <v>875</v>
      </c>
    </row>
    <row r="34" spans="1:11">
      <c r="A34" s="12" t="s">
        <v>137</v>
      </c>
      <c r="B34" s="40"/>
      <c r="C34" s="41">
        <v>800698</v>
      </c>
      <c r="D34" s="31" t="s">
        <v>191</v>
      </c>
      <c r="E34" s="32"/>
      <c r="F34" s="33"/>
      <c r="G34" s="19"/>
      <c r="H34" s="5">
        <v>576357</v>
      </c>
    </row>
    <row r="35" spans="1:11">
      <c r="A35" s="12" t="s">
        <v>138</v>
      </c>
      <c r="B35" s="40"/>
      <c r="C35" s="41">
        <v>1490319</v>
      </c>
      <c r="D35" s="31" t="s">
        <v>192</v>
      </c>
      <c r="E35" s="42"/>
      <c r="F35" s="43"/>
      <c r="G35" s="19"/>
      <c r="H35" s="5">
        <v>494852</v>
      </c>
    </row>
    <row r="36" spans="1:11">
      <c r="A36" s="39" t="s">
        <v>139</v>
      </c>
      <c r="B36" s="40"/>
      <c r="C36" s="19"/>
      <c r="D36" s="31" t="s">
        <v>193</v>
      </c>
      <c r="E36" s="42"/>
      <c r="F36" s="43"/>
      <c r="G36" s="19"/>
      <c r="H36" s="5">
        <v>36304</v>
      </c>
      <c r="J36" s="18"/>
    </row>
    <row r="37" spans="1:11">
      <c r="A37" s="12" t="s">
        <v>140</v>
      </c>
      <c r="B37" s="40"/>
      <c r="C37" s="41">
        <v>30000</v>
      </c>
      <c r="D37" s="31" t="s">
        <v>194</v>
      </c>
      <c r="E37" s="42"/>
      <c r="F37" s="43"/>
      <c r="G37" s="19"/>
      <c r="H37" s="5">
        <v>0</v>
      </c>
      <c r="J37" s="18"/>
    </row>
    <row r="38" spans="1:11">
      <c r="A38" s="12" t="s">
        <v>141</v>
      </c>
      <c r="B38" s="40"/>
      <c r="C38" s="41">
        <v>54896</v>
      </c>
      <c r="D38" s="31" t="s">
        <v>195</v>
      </c>
      <c r="E38" s="42"/>
      <c r="F38" s="43"/>
      <c r="G38" s="19"/>
      <c r="H38" s="5">
        <v>1000000</v>
      </c>
      <c r="J38" s="18"/>
    </row>
    <row r="39" spans="1:11">
      <c r="A39" s="12" t="s">
        <v>142</v>
      </c>
      <c r="B39" s="40"/>
      <c r="C39" s="41">
        <v>996000</v>
      </c>
      <c r="D39" s="31" t="s">
        <v>196</v>
      </c>
      <c r="E39" s="42"/>
      <c r="F39" s="43"/>
      <c r="G39" s="19"/>
      <c r="H39" s="5">
        <v>6827</v>
      </c>
    </row>
    <row r="40" spans="1:11">
      <c r="A40" s="39" t="s">
        <v>143</v>
      </c>
      <c r="B40" s="19"/>
      <c r="C40" s="19"/>
      <c r="D40" s="31" t="s">
        <v>197</v>
      </c>
      <c r="E40" s="47"/>
      <c r="F40" s="34"/>
      <c r="G40" s="19"/>
      <c r="H40" s="5">
        <v>0</v>
      </c>
    </row>
    <row r="41" spans="1:11">
      <c r="A41" s="12" t="s">
        <v>144</v>
      </c>
      <c r="B41" s="40"/>
      <c r="C41" s="41">
        <v>345820</v>
      </c>
      <c r="D41" s="31" t="s">
        <v>198</v>
      </c>
      <c r="E41" s="47"/>
      <c r="F41" s="34"/>
      <c r="G41" s="19"/>
      <c r="H41" s="5">
        <v>87176</v>
      </c>
      <c r="K41" s="19"/>
    </row>
    <row r="42" spans="1:11">
      <c r="A42" s="12" t="s">
        <v>145</v>
      </c>
      <c r="B42" s="40"/>
      <c r="C42" s="41">
        <v>1239248</v>
      </c>
      <c r="D42" s="31" t="s">
        <v>199</v>
      </c>
      <c r="E42" s="47"/>
      <c r="F42" s="34"/>
      <c r="G42" s="19"/>
      <c r="H42" s="5">
        <v>0</v>
      </c>
    </row>
    <row r="43" spans="1:11">
      <c r="A43" s="12" t="s">
        <v>146</v>
      </c>
      <c r="B43" s="40"/>
      <c r="C43" s="41">
        <v>0</v>
      </c>
      <c r="D43" s="31" t="s">
        <v>200</v>
      </c>
      <c r="E43" s="47"/>
      <c r="F43" s="34"/>
      <c r="G43" s="19"/>
      <c r="H43" s="5">
        <v>136351</v>
      </c>
    </row>
    <row r="44" spans="1:11">
      <c r="A44" s="12" t="s">
        <v>147</v>
      </c>
      <c r="B44" s="40"/>
      <c r="C44" s="41">
        <v>766</v>
      </c>
      <c r="D44" s="31" t="s">
        <v>201</v>
      </c>
      <c r="E44" s="47"/>
      <c r="F44" s="34"/>
      <c r="G44" s="19"/>
      <c r="H44" s="5">
        <v>7000</v>
      </c>
    </row>
    <row r="45" spans="1:11">
      <c r="A45" s="12" t="s">
        <v>148</v>
      </c>
      <c r="B45" s="40"/>
      <c r="C45" s="41">
        <v>287811</v>
      </c>
      <c r="D45" s="14" t="s">
        <v>202</v>
      </c>
      <c r="E45" s="32"/>
      <c r="F45" s="33"/>
      <c r="G45" s="19"/>
      <c r="H45" s="5">
        <v>0</v>
      </c>
    </row>
    <row r="46" spans="1:11">
      <c r="A46" s="12" t="s">
        <v>149</v>
      </c>
      <c r="B46" s="40"/>
      <c r="C46" s="41">
        <v>608712</v>
      </c>
      <c r="D46" s="31" t="s">
        <v>106</v>
      </c>
      <c r="E46" s="32"/>
      <c r="F46" s="33"/>
      <c r="G46" s="19"/>
      <c r="H46" s="5">
        <v>0</v>
      </c>
    </row>
    <row r="47" spans="1:11">
      <c r="A47" s="12" t="s">
        <v>150</v>
      </c>
      <c r="B47" s="40"/>
      <c r="C47" s="41">
        <v>84930</v>
      </c>
      <c r="D47" s="31" t="s">
        <v>203</v>
      </c>
      <c r="E47" s="32"/>
      <c r="F47" s="33"/>
      <c r="G47" s="19"/>
      <c r="H47" s="5">
        <v>668071</v>
      </c>
    </row>
    <row r="48" spans="1:11">
      <c r="A48" s="12" t="s">
        <v>151</v>
      </c>
      <c r="B48" s="40"/>
      <c r="C48" s="41">
        <v>67403</v>
      </c>
      <c r="D48" s="31" t="s">
        <v>204</v>
      </c>
      <c r="E48" s="32"/>
      <c r="F48" s="33"/>
      <c r="G48" s="19"/>
      <c r="H48" s="5">
        <v>10250</v>
      </c>
    </row>
    <row r="49" spans="1:8">
      <c r="A49" s="12" t="s">
        <v>152</v>
      </c>
      <c r="B49" s="40"/>
      <c r="C49" s="41">
        <v>3000</v>
      </c>
      <c r="D49" s="31" t="s">
        <v>205</v>
      </c>
      <c r="E49" s="42"/>
      <c r="F49" s="43"/>
      <c r="G49" s="34"/>
      <c r="H49" s="5">
        <v>105114</v>
      </c>
    </row>
    <row r="50" spans="1:8">
      <c r="A50" s="12" t="s">
        <v>153</v>
      </c>
      <c r="B50" s="40"/>
      <c r="C50" s="41">
        <v>119821</v>
      </c>
      <c r="D50" s="31" t="s">
        <v>206</v>
      </c>
      <c r="E50" s="42"/>
      <c r="F50" s="43"/>
      <c r="G50" s="34"/>
      <c r="H50" s="5">
        <v>55983</v>
      </c>
    </row>
    <row r="51" spans="1:8">
      <c r="A51" s="12" t="s">
        <v>154</v>
      </c>
      <c r="B51" s="40"/>
      <c r="C51" s="41">
        <v>1002515</v>
      </c>
      <c r="D51" s="31" t="s">
        <v>207</v>
      </c>
      <c r="E51" s="42"/>
      <c r="F51" s="43"/>
      <c r="G51" s="34"/>
      <c r="H51" s="5">
        <v>82680</v>
      </c>
    </row>
    <row r="52" spans="1:8">
      <c r="A52" s="12" t="s">
        <v>155</v>
      </c>
      <c r="B52" s="40"/>
      <c r="C52" s="41">
        <v>36040</v>
      </c>
      <c r="D52" s="31" t="s">
        <v>208</v>
      </c>
      <c r="E52" s="47"/>
      <c r="F52" s="34"/>
      <c r="G52" s="34"/>
      <c r="H52" s="5">
        <v>0</v>
      </c>
    </row>
    <row r="53" spans="1:8">
      <c r="A53" s="12" t="s">
        <v>156</v>
      </c>
      <c r="B53" s="40"/>
      <c r="C53" s="41">
        <v>1698045</v>
      </c>
      <c r="D53" s="31" t="s">
        <v>209</v>
      </c>
      <c r="E53" s="45"/>
      <c r="F53" s="46"/>
      <c r="G53" s="34"/>
      <c r="H53" s="5">
        <v>0</v>
      </c>
    </row>
    <row r="54" spans="1:8">
      <c r="A54" s="12" t="s">
        <v>157</v>
      </c>
      <c r="B54" s="43"/>
      <c r="C54" s="41">
        <v>67000</v>
      </c>
      <c r="D54" s="31" t="s">
        <v>210</v>
      </c>
      <c r="E54" s="45"/>
      <c r="F54" s="46"/>
      <c r="G54" s="19"/>
      <c r="H54" s="5">
        <v>3301</v>
      </c>
    </row>
    <row r="55" spans="1:8">
      <c r="A55" s="12" t="s">
        <v>158</v>
      </c>
      <c r="B55" s="40"/>
      <c r="C55" s="41">
        <v>26545</v>
      </c>
      <c r="D55" s="31" t="s">
        <v>211</v>
      </c>
      <c r="E55" s="42"/>
      <c r="F55" s="43"/>
      <c r="G55" s="34"/>
      <c r="H55" s="5">
        <v>353403</v>
      </c>
    </row>
    <row r="56" spans="1:8">
      <c r="A56" s="12" t="s">
        <v>159</v>
      </c>
      <c r="B56" s="40"/>
      <c r="C56" s="41">
        <v>0</v>
      </c>
      <c r="D56" s="31" t="s">
        <v>212</v>
      </c>
      <c r="E56" s="42"/>
      <c r="F56" s="43"/>
      <c r="G56" s="19"/>
      <c r="H56" s="5">
        <v>0</v>
      </c>
    </row>
    <row r="57" spans="1:8">
      <c r="A57" s="12" t="s">
        <v>160</v>
      </c>
      <c r="B57" s="40"/>
      <c r="C57" s="41">
        <v>37620</v>
      </c>
      <c r="D57" s="31" t="s">
        <v>105</v>
      </c>
      <c r="E57" s="42"/>
      <c r="F57" s="43"/>
      <c r="G57" s="34"/>
      <c r="H57" s="5">
        <v>0</v>
      </c>
    </row>
    <row r="58" spans="1:8">
      <c r="A58" s="12" t="s">
        <v>161</v>
      </c>
      <c r="B58" s="40"/>
      <c r="C58" s="41">
        <v>111800</v>
      </c>
      <c r="D58" s="31" t="s">
        <v>112</v>
      </c>
      <c r="E58" s="42"/>
      <c r="F58" s="43"/>
      <c r="G58" s="34"/>
      <c r="H58" s="5">
        <v>32979</v>
      </c>
    </row>
    <row r="59" spans="1:8">
      <c r="A59" s="12" t="s">
        <v>162</v>
      </c>
      <c r="B59" s="40"/>
      <c r="C59" s="41">
        <v>10260</v>
      </c>
      <c r="D59" s="31" t="s">
        <v>110</v>
      </c>
      <c r="E59" s="42"/>
      <c r="F59" s="43"/>
      <c r="G59" s="34"/>
      <c r="H59" s="5">
        <v>715079</v>
      </c>
    </row>
    <row r="60" spans="1:8">
      <c r="A60" s="12" t="s">
        <v>163</v>
      </c>
      <c r="B60" s="40"/>
      <c r="C60" s="41">
        <v>30780</v>
      </c>
      <c r="D60" s="31" t="s">
        <v>213</v>
      </c>
      <c r="E60" s="49"/>
      <c r="F60" s="50"/>
      <c r="G60" s="34"/>
      <c r="H60" s="5">
        <v>0</v>
      </c>
    </row>
    <row r="61" spans="1:8">
      <c r="A61" s="12" t="s">
        <v>251</v>
      </c>
      <c r="B61" s="40"/>
      <c r="C61" s="41">
        <v>200600</v>
      </c>
      <c r="D61" s="31" t="s">
        <v>214</v>
      </c>
      <c r="E61" s="49"/>
      <c r="F61" s="50"/>
      <c r="G61" s="19"/>
      <c r="H61" s="5">
        <v>0</v>
      </c>
    </row>
    <row r="62" spans="1:8">
      <c r="A62" s="12" t="s">
        <v>164</v>
      </c>
      <c r="B62" s="40"/>
      <c r="C62" s="41">
        <v>20375</v>
      </c>
      <c r="D62" s="31" t="s">
        <v>215</v>
      </c>
      <c r="E62" s="49"/>
      <c r="F62" s="50"/>
      <c r="G62" s="34"/>
      <c r="H62" s="5">
        <v>0</v>
      </c>
    </row>
    <row r="63" spans="1:8">
      <c r="A63" s="12" t="s">
        <v>165</v>
      </c>
      <c r="B63" s="40"/>
      <c r="C63" s="41">
        <v>721175</v>
      </c>
      <c r="D63" s="14"/>
      <c r="E63" s="49"/>
      <c r="F63" s="50"/>
      <c r="G63" s="34"/>
      <c r="H63" s="5"/>
    </row>
    <row r="64" spans="1:8">
      <c r="A64" s="12" t="s">
        <v>166</v>
      </c>
      <c r="B64" s="40"/>
      <c r="C64" s="41">
        <v>34508</v>
      </c>
      <c r="D64" s="14" t="s">
        <v>216</v>
      </c>
      <c r="E64" s="49"/>
      <c r="F64" s="50"/>
      <c r="G64" s="34"/>
      <c r="H64" s="5">
        <v>0</v>
      </c>
    </row>
    <row r="65" spans="1:8">
      <c r="A65" s="12" t="s">
        <v>167</v>
      </c>
      <c r="B65" s="40"/>
      <c r="C65" s="41">
        <v>213467</v>
      </c>
      <c r="D65" s="31" t="s">
        <v>217</v>
      </c>
      <c r="E65" s="49"/>
      <c r="F65" s="50"/>
      <c r="G65" s="34"/>
      <c r="H65" s="5">
        <v>0</v>
      </c>
    </row>
    <row r="66" spans="1:8">
      <c r="A66" s="78" t="s">
        <v>168</v>
      </c>
      <c r="B66" s="79"/>
      <c r="C66" s="80">
        <v>800000</v>
      </c>
      <c r="D66" s="14" t="s">
        <v>218</v>
      </c>
      <c r="E66" s="49"/>
      <c r="F66" s="50"/>
      <c r="G66" s="34"/>
      <c r="H66" s="5">
        <v>0</v>
      </c>
    </row>
    <row r="67" spans="1:8">
      <c r="A67" s="12" t="s">
        <v>169</v>
      </c>
      <c r="B67" s="40"/>
      <c r="C67" s="41">
        <v>101182</v>
      </c>
      <c r="D67" s="14" t="s">
        <v>219</v>
      </c>
      <c r="E67" s="49"/>
      <c r="F67" s="50"/>
      <c r="G67" s="34"/>
      <c r="H67" s="5">
        <v>0</v>
      </c>
    </row>
    <row r="68" spans="1:8">
      <c r="A68" s="12" t="s">
        <v>170</v>
      </c>
      <c r="B68" s="40"/>
      <c r="C68" s="41">
        <v>8000</v>
      </c>
      <c r="D68" s="14" t="s">
        <v>220</v>
      </c>
      <c r="E68" s="49"/>
      <c r="F68" s="50"/>
      <c r="G68" s="34"/>
      <c r="H68" s="5">
        <v>0</v>
      </c>
    </row>
    <row r="69" spans="1:8">
      <c r="A69" s="12"/>
      <c r="B69" s="40"/>
      <c r="C69" s="41"/>
      <c r="D69" s="31" t="s">
        <v>140</v>
      </c>
      <c r="E69" s="49"/>
      <c r="F69" s="50"/>
      <c r="G69" s="34"/>
      <c r="H69" s="5">
        <v>6000</v>
      </c>
    </row>
    <row r="70" spans="1:8">
      <c r="A70" s="12"/>
      <c r="B70" s="40"/>
      <c r="C70" s="41"/>
      <c r="D70" s="31" t="s">
        <v>221</v>
      </c>
      <c r="E70" s="49"/>
      <c r="F70" s="50"/>
      <c r="G70" s="34"/>
      <c r="H70" s="5">
        <v>0</v>
      </c>
    </row>
    <row r="71" spans="1:8">
      <c r="A71" s="12"/>
      <c r="B71" s="40"/>
      <c r="C71" s="41"/>
      <c r="D71" s="31" t="s">
        <v>222</v>
      </c>
      <c r="E71" s="49"/>
      <c r="F71" s="50"/>
      <c r="G71" s="34"/>
      <c r="H71" s="5">
        <v>8664</v>
      </c>
    </row>
    <row r="72" spans="1:8">
      <c r="A72" s="12"/>
      <c r="B72" s="40"/>
      <c r="C72" s="41"/>
      <c r="D72" s="31" t="s">
        <v>223</v>
      </c>
      <c r="E72" s="49"/>
      <c r="F72" s="50"/>
      <c r="G72" s="34"/>
      <c r="H72" s="5">
        <v>0</v>
      </c>
    </row>
    <row r="73" spans="1:8">
      <c r="A73" s="12"/>
      <c r="B73" s="40"/>
      <c r="C73" s="41"/>
      <c r="D73" s="14" t="s">
        <v>224</v>
      </c>
      <c r="E73" s="49"/>
      <c r="F73" s="50"/>
      <c r="G73" s="34"/>
      <c r="H73" s="5">
        <v>0</v>
      </c>
    </row>
    <row r="74" spans="1:8">
      <c r="A74" s="12"/>
      <c r="B74" s="40"/>
      <c r="C74" s="41"/>
      <c r="D74" s="14" t="s">
        <v>225</v>
      </c>
      <c r="E74" s="49"/>
      <c r="F74" s="50"/>
      <c r="G74" s="34"/>
    </row>
    <row r="75" spans="1:8">
      <c r="A75" s="12"/>
      <c r="B75" s="40"/>
      <c r="C75" s="41"/>
      <c r="D75" s="14" t="s">
        <v>143</v>
      </c>
      <c r="E75" s="49"/>
      <c r="F75" s="50"/>
      <c r="G75" s="34"/>
      <c r="H75" s="5">
        <v>0</v>
      </c>
    </row>
    <row r="76" spans="1:8">
      <c r="A76" s="12"/>
      <c r="B76" s="40"/>
      <c r="C76" s="41"/>
      <c r="D76" s="31" t="s">
        <v>226</v>
      </c>
      <c r="E76" s="49"/>
      <c r="F76" s="50"/>
      <c r="G76" s="34"/>
      <c r="H76" s="5">
        <v>3864127</v>
      </c>
    </row>
    <row r="77" spans="1:8">
      <c r="A77" s="12"/>
      <c r="B77" s="40"/>
      <c r="C77" s="41"/>
      <c r="D77" s="31" t="s">
        <v>227</v>
      </c>
      <c r="E77" s="49"/>
      <c r="F77" s="50"/>
      <c r="G77" s="34"/>
      <c r="H77" s="5">
        <v>327260</v>
      </c>
    </row>
    <row r="78" spans="1:8">
      <c r="A78" s="12"/>
      <c r="B78" s="40"/>
      <c r="C78" s="41"/>
      <c r="D78" s="31" t="s">
        <v>228</v>
      </c>
      <c r="E78" s="49"/>
      <c r="F78" s="50"/>
      <c r="G78" s="34"/>
      <c r="H78" s="5">
        <v>608712</v>
      </c>
    </row>
    <row r="79" spans="1:8">
      <c r="A79" s="12"/>
      <c r="B79" s="40"/>
      <c r="C79" s="41"/>
      <c r="D79" s="31" t="s">
        <v>229</v>
      </c>
      <c r="E79" s="49"/>
      <c r="F79" s="50"/>
      <c r="G79" s="34"/>
      <c r="H79" s="5">
        <v>408729</v>
      </c>
    </row>
    <row r="80" spans="1:8">
      <c r="A80" s="12"/>
      <c r="B80" s="40"/>
      <c r="C80" s="41"/>
      <c r="D80" s="31" t="s">
        <v>230</v>
      </c>
      <c r="E80" s="49"/>
      <c r="F80" s="50"/>
      <c r="G80" s="34"/>
      <c r="H80" s="5">
        <v>67403</v>
      </c>
    </row>
    <row r="81" spans="1:8">
      <c r="A81" s="12"/>
      <c r="B81" s="40"/>
      <c r="C81" s="41"/>
      <c r="D81" s="31" t="s">
        <v>231</v>
      </c>
      <c r="E81" s="49"/>
      <c r="F81" s="50"/>
      <c r="G81" s="34"/>
      <c r="H81" s="5">
        <v>287811</v>
      </c>
    </row>
    <row r="82" spans="1:8">
      <c r="A82" s="12"/>
      <c r="B82" s="40"/>
      <c r="C82" s="41"/>
      <c r="D82" s="31" t="s">
        <v>232</v>
      </c>
      <c r="E82" s="49"/>
      <c r="F82" s="50"/>
      <c r="G82" s="34"/>
      <c r="H82" s="5">
        <v>1239248</v>
      </c>
    </row>
    <row r="83" spans="1:8">
      <c r="A83" s="12"/>
      <c r="B83" s="40"/>
      <c r="C83" s="41"/>
      <c r="D83" s="31" t="s">
        <v>233</v>
      </c>
      <c r="E83" s="49"/>
      <c r="F83" s="50"/>
      <c r="G83" s="34"/>
      <c r="H83" s="5">
        <v>766</v>
      </c>
    </row>
    <row r="84" spans="1:8">
      <c r="A84" s="12"/>
      <c r="B84" s="40"/>
      <c r="C84" s="41"/>
      <c r="D84" s="31" t="s">
        <v>234</v>
      </c>
      <c r="E84" s="49"/>
      <c r="F84" s="50"/>
      <c r="G84" s="34"/>
      <c r="H84" s="5">
        <v>84930</v>
      </c>
    </row>
    <row r="85" spans="1:8">
      <c r="A85" s="12"/>
      <c r="B85" s="40"/>
      <c r="C85" s="41"/>
      <c r="D85" s="31" t="s">
        <v>235</v>
      </c>
      <c r="E85" s="49"/>
      <c r="F85" s="50"/>
      <c r="G85" s="34"/>
      <c r="H85" s="5">
        <v>0</v>
      </c>
    </row>
    <row r="86" spans="1:8">
      <c r="A86" s="12"/>
      <c r="B86" s="40"/>
      <c r="C86" s="41"/>
      <c r="D86" s="31" t="s">
        <v>236</v>
      </c>
      <c r="E86" s="49"/>
      <c r="F86" s="50"/>
      <c r="G86" s="34"/>
      <c r="H86" s="5">
        <v>0</v>
      </c>
    </row>
    <row r="87" spans="1:8">
      <c r="A87" s="12"/>
      <c r="B87" s="40"/>
      <c r="C87" s="41"/>
      <c r="D87" s="31" t="s">
        <v>237</v>
      </c>
      <c r="E87" s="49"/>
      <c r="F87" s="50"/>
      <c r="G87" s="34"/>
      <c r="H87" s="5">
        <v>27995</v>
      </c>
    </row>
    <row r="88" spans="1:8">
      <c r="A88" s="12"/>
      <c r="B88" s="40"/>
      <c r="C88" s="41"/>
      <c r="D88" s="31" t="s">
        <v>238</v>
      </c>
      <c r="E88" s="49"/>
      <c r="F88" s="50"/>
      <c r="G88" s="34"/>
      <c r="H88" s="5">
        <v>50480</v>
      </c>
    </row>
    <row r="89" spans="1:8">
      <c r="A89" s="12"/>
      <c r="B89" s="40"/>
      <c r="C89" s="41"/>
      <c r="D89" s="31" t="s">
        <v>239</v>
      </c>
      <c r="E89" s="49"/>
      <c r="F89" s="50"/>
      <c r="G89" s="34"/>
      <c r="H89" s="5">
        <v>22905</v>
      </c>
    </row>
    <row r="90" spans="1:8">
      <c r="A90" s="12"/>
      <c r="B90" s="40"/>
      <c r="C90" s="41"/>
      <c r="D90" s="31" t="s">
        <v>240</v>
      </c>
      <c r="E90" s="49"/>
      <c r="F90" s="50"/>
      <c r="G90" s="34"/>
      <c r="H90" s="5">
        <v>420</v>
      </c>
    </row>
    <row r="91" spans="1:8">
      <c r="A91" s="12"/>
      <c r="B91" s="40"/>
      <c r="C91" s="41"/>
      <c r="D91" s="31" t="s">
        <v>241</v>
      </c>
      <c r="E91" s="49"/>
      <c r="F91" s="50"/>
      <c r="G91" s="34"/>
      <c r="H91" s="5">
        <v>50900</v>
      </c>
    </row>
    <row r="92" spans="1:8">
      <c r="A92" s="12"/>
      <c r="B92" s="40"/>
      <c r="C92" s="41"/>
      <c r="D92" s="31" t="s">
        <v>242</v>
      </c>
      <c r="E92" s="49"/>
      <c r="F92" s="50"/>
      <c r="G92" s="34"/>
      <c r="H92" s="5">
        <v>36510</v>
      </c>
    </row>
    <row r="93" spans="1:8">
      <c r="A93" s="12"/>
      <c r="B93" s="40"/>
      <c r="C93" s="41"/>
      <c r="D93" s="31" t="s">
        <v>243</v>
      </c>
      <c r="E93" s="49"/>
      <c r="F93" s="50"/>
      <c r="G93" s="34"/>
      <c r="H93" s="5">
        <v>1664200</v>
      </c>
    </row>
    <row r="94" spans="1:8">
      <c r="A94" s="12"/>
      <c r="B94" s="40"/>
      <c r="C94" s="41"/>
      <c r="D94" s="31" t="s">
        <v>244</v>
      </c>
      <c r="E94" s="49"/>
      <c r="F94" s="50"/>
      <c r="G94" s="34"/>
      <c r="H94" s="5">
        <v>959415</v>
      </c>
    </row>
    <row r="95" spans="1:8">
      <c r="A95" s="12"/>
      <c r="B95" s="40"/>
      <c r="C95" s="41"/>
      <c r="D95" s="31" t="s">
        <v>245</v>
      </c>
      <c r="E95" s="49"/>
      <c r="F95" s="50"/>
      <c r="G95" s="34"/>
      <c r="H95" s="5">
        <v>9860</v>
      </c>
    </row>
    <row r="96" spans="1:8">
      <c r="A96" s="12"/>
      <c r="B96" s="40"/>
      <c r="C96" s="41"/>
      <c r="D96" s="31" t="s">
        <v>246</v>
      </c>
      <c r="E96" s="49"/>
      <c r="F96" s="50"/>
      <c r="G96" s="34"/>
      <c r="H96" s="5">
        <v>24545</v>
      </c>
    </row>
    <row r="97" spans="1:9">
      <c r="A97" s="12"/>
      <c r="B97" s="40"/>
      <c r="C97" s="41"/>
      <c r="D97" s="31" t="s">
        <v>268</v>
      </c>
      <c r="E97" s="49"/>
      <c r="F97" s="50"/>
      <c r="G97" s="34"/>
      <c r="H97" s="5">
        <v>0</v>
      </c>
    </row>
    <row r="98" spans="1:9">
      <c r="A98" s="12"/>
      <c r="B98" s="40"/>
      <c r="C98" s="41"/>
      <c r="D98" s="31" t="s">
        <v>247</v>
      </c>
      <c r="E98" s="49"/>
      <c r="F98" s="50"/>
      <c r="G98" s="34"/>
      <c r="H98" s="5">
        <v>3261</v>
      </c>
    </row>
    <row r="99" spans="1:9">
      <c r="A99" s="12"/>
      <c r="B99" s="40"/>
      <c r="C99" s="41"/>
      <c r="D99" s="59" t="s">
        <v>248</v>
      </c>
      <c r="E99" s="60"/>
      <c r="F99" s="61"/>
      <c r="G99" s="62"/>
      <c r="H99" s="63">
        <v>280</v>
      </c>
    </row>
    <row r="100" spans="1:9">
      <c r="A100" s="12"/>
      <c r="B100" s="40"/>
      <c r="C100" s="41"/>
      <c r="D100" s="31" t="s">
        <v>252</v>
      </c>
      <c r="E100" s="49"/>
      <c r="F100" s="50"/>
      <c r="G100" s="34"/>
      <c r="H100" s="41">
        <v>72500</v>
      </c>
      <c r="I100" s="3"/>
    </row>
    <row r="101" spans="1:9">
      <c r="A101" s="12"/>
      <c r="B101" s="40"/>
      <c r="C101" s="41"/>
      <c r="D101" s="31" t="s">
        <v>253</v>
      </c>
      <c r="E101" s="49"/>
      <c r="F101" s="50"/>
      <c r="G101" s="34"/>
      <c r="H101" s="41">
        <v>430000</v>
      </c>
      <c r="I101" s="3"/>
    </row>
    <row r="102" spans="1:9">
      <c r="A102" s="12"/>
      <c r="B102" s="40"/>
      <c r="C102" s="41"/>
      <c r="D102" s="31" t="s">
        <v>254</v>
      </c>
      <c r="E102" s="49"/>
      <c r="F102" s="50"/>
      <c r="G102" s="47"/>
      <c r="H102" s="41">
        <v>63538</v>
      </c>
      <c r="I102" s="3"/>
    </row>
    <row r="103" spans="1:9">
      <c r="A103" s="12"/>
      <c r="B103" s="40"/>
      <c r="C103" s="41"/>
      <c r="D103" s="31" t="s">
        <v>255</v>
      </c>
      <c r="E103" s="49"/>
      <c r="F103" s="49"/>
      <c r="G103" s="51"/>
      <c r="H103" s="41">
        <v>1280000</v>
      </c>
      <c r="I103" s="3"/>
    </row>
    <row r="104" spans="1:9">
      <c r="A104" s="12"/>
      <c r="B104" s="40"/>
      <c r="C104" s="41"/>
      <c r="D104" s="31" t="s">
        <v>256</v>
      </c>
      <c r="E104" s="49"/>
      <c r="F104" s="49"/>
      <c r="G104" s="51"/>
      <c r="H104" s="41">
        <v>22920</v>
      </c>
      <c r="I104" s="3"/>
    </row>
    <row r="105" spans="1:9">
      <c r="A105" s="12"/>
      <c r="B105" s="40"/>
      <c r="C105" s="41"/>
      <c r="D105" s="31" t="s">
        <v>257</v>
      </c>
      <c r="E105" s="49"/>
      <c r="F105" s="49"/>
      <c r="G105" s="51"/>
      <c r="H105" s="41">
        <v>221000</v>
      </c>
      <c r="I105" s="3"/>
    </row>
    <row r="106" spans="1:9">
      <c r="A106" s="12"/>
      <c r="B106" s="40"/>
      <c r="C106" s="41"/>
      <c r="D106" s="31" t="s">
        <v>258</v>
      </c>
      <c r="E106" s="49"/>
      <c r="F106" s="49"/>
      <c r="G106" s="51"/>
      <c r="H106" s="41">
        <v>120375</v>
      </c>
      <c r="I106" s="3"/>
    </row>
    <row r="107" spans="1:9">
      <c r="A107" s="12"/>
      <c r="B107" s="40"/>
      <c r="C107" s="41"/>
      <c r="D107" s="31" t="s">
        <v>249</v>
      </c>
      <c r="E107" s="49"/>
      <c r="F107" s="49"/>
      <c r="G107" s="51"/>
      <c r="H107" s="41">
        <v>0</v>
      </c>
      <c r="I107" s="3"/>
    </row>
    <row r="108" spans="1:9">
      <c r="A108" s="12"/>
      <c r="B108" s="40"/>
      <c r="C108" s="41"/>
      <c r="D108" s="31" t="s">
        <v>165</v>
      </c>
      <c r="E108" s="49"/>
      <c r="F108" s="49"/>
      <c r="G108" s="51"/>
      <c r="H108" s="41">
        <v>721175</v>
      </c>
      <c r="I108" s="3"/>
    </row>
    <row r="109" spans="1:9">
      <c r="A109" s="12"/>
      <c r="B109" s="40"/>
      <c r="C109" s="41"/>
      <c r="D109" s="31" t="s">
        <v>170</v>
      </c>
      <c r="E109" s="49"/>
      <c r="F109" s="49"/>
      <c r="G109" s="51"/>
      <c r="H109" s="41">
        <v>8000</v>
      </c>
      <c r="I109" s="3"/>
    </row>
    <row r="110" spans="1:9">
      <c r="A110" s="12"/>
      <c r="B110" s="40"/>
      <c r="C110" s="41"/>
      <c r="D110" s="31"/>
      <c r="E110" s="49"/>
      <c r="F110" s="49"/>
      <c r="G110" s="51"/>
      <c r="H110" s="41"/>
      <c r="I110" s="3"/>
    </row>
    <row r="111" spans="1:9">
      <c r="A111" s="12"/>
      <c r="B111" s="40"/>
      <c r="C111" s="41"/>
      <c r="D111" s="52" t="s">
        <v>7</v>
      </c>
      <c r="E111" s="53"/>
      <c r="F111" s="53"/>
      <c r="G111" s="54"/>
      <c r="H111" s="41"/>
      <c r="I111" s="3"/>
    </row>
    <row r="112" spans="1:9">
      <c r="A112" s="42"/>
      <c r="B112" s="40"/>
      <c r="C112" s="5"/>
      <c r="D112" s="27" t="s">
        <v>5</v>
      </c>
      <c r="E112" s="28"/>
      <c r="F112" s="28"/>
      <c r="G112" s="54">
        <v>0</v>
      </c>
      <c r="H112" s="41"/>
      <c r="I112" s="3"/>
    </row>
    <row r="113" spans="1:9">
      <c r="A113" s="42"/>
      <c r="B113" s="40"/>
      <c r="C113" s="5"/>
      <c r="D113" s="27" t="s">
        <v>259</v>
      </c>
      <c r="E113" s="28"/>
      <c r="F113" s="28"/>
      <c r="G113" s="54">
        <v>3947138</v>
      </c>
      <c r="H113" s="41"/>
      <c r="I113" s="3"/>
    </row>
    <row r="114" spans="1:9">
      <c r="A114" s="55"/>
      <c r="B114" s="40"/>
      <c r="C114" s="5"/>
      <c r="D114" s="56" t="s">
        <v>260</v>
      </c>
      <c r="E114" s="19"/>
      <c r="F114" s="19"/>
      <c r="G114" s="57">
        <v>2500000</v>
      </c>
      <c r="H114" s="58">
        <f>SUM(G112:G114)</f>
        <v>6447138</v>
      </c>
      <c r="I114" s="3"/>
    </row>
    <row r="115" spans="1:9">
      <c r="A115" s="3"/>
      <c r="B115" s="4"/>
      <c r="C115" s="6"/>
      <c r="D115" s="1"/>
      <c r="E115" s="2"/>
      <c r="F115" s="2"/>
      <c r="G115" s="15"/>
      <c r="H115" s="13"/>
      <c r="I115" s="3"/>
    </row>
    <row r="116" spans="1:9" ht="15.75" thickBot="1">
      <c r="A116" s="7"/>
      <c r="B116" s="8"/>
      <c r="C116" s="17">
        <f>SUM(C5:C115)</f>
        <v>50025929</v>
      </c>
      <c r="D116" s="9"/>
      <c r="E116" s="10"/>
      <c r="F116" s="10"/>
      <c r="G116" s="11"/>
      <c r="H116" s="16">
        <f>SUM(H5:H115)</f>
        <v>50025929</v>
      </c>
      <c r="I116" s="3"/>
    </row>
    <row r="117" spans="1:9" ht="15.75" thickTop="1"/>
    <row r="120" spans="1:9">
      <c r="D120" s="18">
        <f>C116-H116</f>
        <v>0</v>
      </c>
    </row>
  </sheetData>
  <mergeCells count="3">
    <mergeCell ref="A1:H2"/>
    <mergeCell ref="A3:H3"/>
    <mergeCell ref="D4:F4"/>
  </mergeCells>
  <pageMargins left="0.24" right="0.2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view="pageBreakPreview" zoomScale="60" workbookViewId="0">
      <selection activeCell="B23" sqref="B23"/>
    </sheetView>
  </sheetViews>
  <sheetFormatPr defaultRowHeight="14.25"/>
  <cols>
    <col min="1" max="1" width="19.85546875" style="98" bestFit="1" customWidth="1"/>
    <col min="2" max="2" width="23" style="98" bestFit="1" customWidth="1"/>
    <col min="3" max="3" width="7.140625" style="98" bestFit="1" customWidth="1"/>
    <col min="4" max="4" width="19.42578125" style="98" bestFit="1" customWidth="1"/>
    <col min="5" max="5" width="0.28515625" style="98" customWidth="1"/>
    <col min="6" max="6" width="19.85546875" style="98" bestFit="1" customWidth="1"/>
    <col min="7" max="7" width="19.7109375" style="98" bestFit="1" customWidth="1"/>
    <col min="8" max="8" width="7.140625" style="98" bestFit="1" customWidth="1"/>
    <col min="9" max="9" width="19.42578125" style="98" bestFit="1" customWidth="1"/>
    <col min="10" max="16384" width="9.140625" style="98"/>
  </cols>
  <sheetData>
    <row r="1" spans="1:9">
      <c r="A1" s="95" t="s">
        <v>114</v>
      </c>
      <c r="B1" s="96"/>
      <c r="C1" s="96"/>
      <c r="D1" s="96"/>
      <c r="E1" s="96"/>
      <c r="F1" s="96"/>
      <c r="G1" s="96"/>
      <c r="H1" s="96"/>
      <c r="I1" s="97"/>
    </row>
    <row r="2" spans="1:9">
      <c r="A2" s="99"/>
      <c r="B2" s="100"/>
      <c r="C2" s="100"/>
      <c r="D2" s="100"/>
      <c r="E2" s="100"/>
      <c r="F2" s="100"/>
      <c r="G2" s="100"/>
      <c r="H2" s="100"/>
      <c r="I2" s="101"/>
    </row>
    <row r="3" spans="1:9">
      <c r="A3" s="102" t="s">
        <v>8</v>
      </c>
      <c r="B3" s="103"/>
      <c r="C3" s="103"/>
      <c r="D3" s="103"/>
      <c r="E3" s="103"/>
      <c r="F3" s="103"/>
      <c r="G3" s="103"/>
      <c r="H3" s="103"/>
      <c r="I3" s="104"/>
    </row>
    <row r="4" spans="1:9" s="112" customFormat="1">
      <c r="A4" s="106" t="s">
        <v>9</v>
      </c>
      <c r="B4" s="106" t="s">
        <v>10</v>
      </c>
      <c r="C4" s="106" t="s">
        <v>11</v>
      </c>
      <c r="D4" s="106" t="s">
        <v>12</v>
      </c>
      <c r="E4" s="106"/>
      <c r="F4" s="106" t="s">
        <v>9</v>
      </c>
      <c r="G4" s="106" t="s">
        <v>13</v>
      </c>
      <c r="H4" s="122" t="s">
        <v>11</v>
      </c>
      <c r="I4" s="106" t="s">
        <v>12</v>
      </c>
    </row>
    <row r="5" spans="1:9">
      <c r="A5" s="107">
        <v>6676486.6900000004</v>
      </c>
      <c r="B5" s="108" t="s">
        <v>58</v>
      </c>
      <c r="C5" s="109" t="s">
        <v>14</v>
      </c>
      <c r="D5" s="107">
        <f>'BS-Sch'!F9</f>
        <v>13436235.114500001</v>
      </c>
      <c r="E5" s="108"/>
      <c r="F5" s="107">
        <v>27703557.690000001</v>
      </c>
      <c r="G5" s="110" t="s">
        <v>15</v>
      </c>
      <c r="H5" s="109" t="s">
        <v>32</v>
      </c>
      <c r="I5" s="111">
        <f>'DEP-Sch'!H16</f>
        <v>27932339.114500001</v>
      </c>
    </row>
    <row r="6" spans="1:9">
      <c r="A6" s="107"/>
      <c r="B6" s="108"/>
      <c r="C6" s="109"/>
      <c r="D6" s="107"/>
      <c r="E6" s="108"/>
      <c r="F6" s="107"/>
      <c r="G6" s="110"/>
      <c r="H6" s="109"/>
      <c r="I6" s="111"/>
    </row>
    <row r="7" spans="1:9">
      <c r="A7" s="107">
        <v>3754500</v>
      </c>
      <c r="B7" s="108" t="s">
        <v>20</v>
      </c>
      <c r="C7" s="109" t="s">
        <v>21</v>
      </c>
      <c r="D7" s="107">
        <f>'BS-Sch'!F21</f>
        <v>4750500</v>
      </c>
      <c r="E7" s="108"/>
      <c r="F7" s="107">
        <v>551</v>
      </c>
      <c r="G7" s="110" t="s">
        <v>5</v>
      </c>
      <c r="H7" s="109"/>
      <c r="I7" s="111">
        <f>'R&amp;P'!G112</f>
        <v>0</v>
      </c>
    </row>
    <row r="8" spans="1:9">
      <c r="A8" s="107"/>
      <c r="B8" s="108"/>
      <c r="C8" s="109"/>
      <c r="D8" s="107"/>
      <c r="E8" s="108"/>
      <c r="F8" s="107"/>
      <c r="G8" s="110"/>
      <c r="H8" s="109"/>
      <c r="I8" s="111"/>
    </row>
    <row r="9" spans="1:9">
      <c r="A9" s="107">
        <v>38463</v>
      </c>
      <c r="B9" s="108" t="s">
        <v>22</v>
      </c>
      <c r="C9" s="109" t="s">
        <v>23</v>
      </c>
      <c r="D9" s="107">
        <f>'BS-Sch'!F27</f>
        <v>108695</v>
      </c>
      <c r="E9" s="108"/>
      <c r="F9" s="107">
        <v>3737674</v>
      </c>
      <c r="G9" s="110" t="s">
        <v>19</v>
      </c>
      <c r="H9" s="109"/>
      <c r="I9" s="111">
        <f>'R&amp;P'!G113</f>
        <v>3947138</v>
      </c>
    </row>
    <row r="10" spans="1:9">
      <c r="A10" s="107"/>
      <c r="B10" s="108"/>
      <c r="D10" s="107"/>
      <c r="E10" s="108"/>
      <c r="F10" s="107"/>
      <c r="G10" s="110"/>
      <c r="H10" s="109"/>
      <c r="I10" s="111"/>
    </row>
    <row r="11" spans="1:9">
      <c r="A11" s="107">
        <v>-231815</v>
      </c>
      <c r="B11" s="108" t="s">
        <v>17</v>
      </c>
      <c r="C11" s="112" t="s">
        <v>18</v>
      </c>
      <c r="D11" s="107">
        <f>'BS-Sch'!F15</f>
        <v>-231815</v>
      </c>
      <c r="E11" s="108"/>
      <c r="F11" s="107">
        <v>7252919</v>
      </c>
      <c r="G11" s="110" t="s">
        <v>26</v>
      </c>
      <c r="H11" s="109" t="s">
        <v>27</v>
      </c>
      <c r="I11" s="111">
        <f>'BS-Sch'!F107</f>
        <v>14074178</v>
      </c>
    </row>
    <row r="12" spans="1:9">
      <c r="A12" s="107"/>
      <c r="B12" s="108"/>
      <c r="C12" s="109"/>
      <c r="D12" s="107"/>
      <c r="E12" s="108"/>
      <c r="F12" s="107"/>
      <c r="G12" s="110"/>
      <c r="H12" s="109"/>
      <c r="I12" s="111"/>
    </row>
    <row r="13" spans="1:9">
      <c r="A13" s="107">
        <v>404930</v>
      </c>
      <c r="B13" s="98" t="s">
        <v>24</v>
      </c>
      <c r="C13" s="109" t="s">
        <v>25</v>
      </c>
      <c r="D13" s="107">
        <f>'BS-Sch'!F33</f>
        <v>423490</v>
      </c>
      <c r="E13" s="108"/>
      <c r="F13" s="107">
        <v>4296388</v>
      </c>
      <c r="G13" s="110" t="s">
        <v>30</v>
      </c>
      <c r="H13" s="109" t="s">
        <v>31</v>
      </c>
      <c r="I13" s="111">
        <f>'BS-Sch'!F46</f>
        <v>4296388</v>
      </c>
    </row>
    <row r="14" spans="1:9">
      <c r="A14" s="107"/>
      <c r="B14" s="108"/>
      <c r="C14" s="109"/>
      <c r="D14" s="107"/>
      <c r="E14" s="108"/>
      <c r="F14" s="107"/>
      <c r="G14" s="110"/>
      <c r="H14" s="109"/>
      <c r="I14" s="111"/>
    </row>
    <row r="15" spans="1:9">
      <c r="A15" s="107">
        <v>5226028</v>
      </c>
      <c r="B15" s="108" t="s">
        <v>28</v>
      </c>
      <c r="C15" s="109" t="s">
        <v>16</v>
      </c>
      <c r="D15" s="107">
        <f>'BS-Sch'!F87</f>
        <v>11840441</v>
      </c>
      <c r="E15" s="108"/>
      <c r="F15" s="107">
        <v>0</v>
      </c>
      <c r="G15" s="98" t="s">
        <v>260</v>
      </c>
      <c r="H15" s="109"/>
      <c r="I15" s="111">
        <f>'R&amp;P'!G114</f>
        <v>2500000</v>
      </c>
    </row>
    <row r="16" spans="1:9">
      <c r="A16" s="107"/>
      <c r="B16" s="108"/>
      <c r="C16" s="109"/>
      <c r="D16" s="107"/>
      <c r="E16" s="108"/>
      <c r="F16" s="107"/>
      <c r="G16" s="110"/>
      <c r="H16" s="109"/>
      <c r="I16" s="111"/>
    </row>
    <row r="17" spans="1:9">
      <c r="A17" s="107">
        <v>27122497</v>
      </c>
      <c r="B17" s="108" t="s">
        <v>30</v>
      </c>
      <c r="C17" s="109" t="s">
        <v>29</v>
      </c>
      <c r="D17" s="107">
        <f>'BS-Sch'!F39</f>
        <v>22422497</v>
      </c>
      <c r="E17" s="108"/>
      <c r="F17" s="107"/>
      <c r="G17" s="110"/>
      <c r="H17" s="109"/>
      <c r="I17" s="111"/>
    </row>
    <row r="18" spans="1:9">
      <c r="A18" s="107"/>
      <c r="C18" s="109"/>
      <c r="D18" s="107"/>
      <c r="E18" s="108"/>
      <c r="F18" s="107"/>
      <c r="G18" s="110"/>
      <c r="H18" s="109"/>
      <c r="I18" s="111"/>
    </row>
    <row r="19" spans="1:9" ht="15" thickBot="1">
      <c r="A19" s="113">
        <f>SUM(A5:A18)</f>
        <v>42991089.689999998</v>
      </c>
      <c r="B19" s="114"/>
      <c r="C19" s="115"/>
      <c r="D19" s="113">
        <f>SUM(D5:D18)</f>
        <v>52750043.114500001</v>
      </c>
      <c r="E19" s="114"/>
      <c r="F19" s="113">
        <f>SUM(F5:F18)</f>
        <v>42991089.689999998</v>
      </c>
      <c r="G19" s="116"/>
      <c r="H19" s="115"/>
      <c r="I19" s="117">
        <f>SUM(I5:I18)</f>
        <v>52750043.114500001</v>
      </c>
    </row>
    <row r="20" spans="1:9" ht="15" thickTop="1"/>
    <row r="22" spans="1:9">
      <c r="D22" s="118">
        <f>D19-I19</f>
        <v>0</v>
      </c>
    </row>
    <row r="23" spans="1:9">
      <c r="D23" s="118"/>
    </row>
    <row r="27" spans="1:9">
      <c r="D27" s="118"/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K10" sqref="K10"/>
    </sheetView>
  </sheetViews>
  <sheetFormatPr defaultRowHeight="14.25"/>
  <cols>
    <col min="1" max="1" width="17.28515625" style="98" bestFit="1" customWidth="1"/>
    <col min="2" max="2" width="23.42578125" style="98" bestFit="1" customWidth="1"/>
    <col min="3" max="3" width="7.140625" style="98" bestFit="1" customWidth="1"/>
    <col min="4" max="4" width="17.28515625" style="98" bestFit="1" customWidth="1"/>
    <col min="5" max="5" width="0.42578125" style="98" customWidth="1"/>
    <col min="6" max="6" width="17.28515625" style="98" bestFit="1" customWidth="1"/>
    <col min="7" max="7" width="13.42578125" style="98" bestFit="1" customWidth="1"/>
    <col min="8" max="8" width="7.140625" style="112" bestFit="1" customWidth="1"/>
    <col min="9" max="9" width="17.28515625" style="98" bestFit="1" customWidth="1"/>
    <col min="10" max="16384" width="9.140625" style="98"/>
  </cols>
  <sheetData>
    <row r="1" spans="1:9">
      <c r="A1" s="95" t="s">
        <v>115</v>
      </c>
      <c r="B1" s="96"/>
      <c r="C1" s="96"/>
      <c r="D1" s="96"/>
      <c r="E1" s="96"/>
      <c r="F1" s="96"/>
      <c r="G1" s="96"/>
      <c r="H1" s="96"/>
      <c r="I1" s="97"/>
    </row>
    <row r="2" spans="1:9">
      <c r="A2" s="99"/>
      <c r="B2" s="100"/>
      <c r="C2" s="100"/>
      <c r="D2" s="100"/>
      <c r="E2" s="100"/>
      <c r="F2" s="100"/>
      <c r="G2" s="100"/>
      <c r="H2" s="100"/>
      <c r="I2" s="101"/>
    </row>
    <row r="3" spans="1:9">
      <c r="A3" s="102" t="s">
        <v>33</v>
      </c>
      <c r="B3" s="103"/>
      <c r="C3" s="103"/>
      <c r="D3" s="103"/>
      <c r="E3" s="103"/>
      <c r="F3" s="103"/>
      <c r="G3" s="103"/>
      <c r="H3" s="103"/>
      <c r="I3" s="104"/>
    </row>
    <row r="4" spans="1:9" s="112" customFormat="1">
      <c r="A4" s="106" t="s">
        <v>9</v>
      </c>
      <c r="B4" s="106" t="s">
        <v>34</v>
      </c>
      <c r="C4" s="106" t="s">
        <v>11</v>
      </c>
      <c r="D4" s="106" t="s">
        <v>12</v>
      </c>
      <c r="E4" s="106"/>
      <c r="F4" s="106" t="s">
        <v>9</v>
      </c>
      <c r="G4" s="106" t="s">
        <v>35</v>
      </c>
      <c r="H4" s="122" t="s">
        <v>11</v>
      </c>
      <c r="I4" s="106" t="s">
        <v>12</v>
      </c>
    </row>
    <row r="5" spans="1:9">
      <c r="A5" s="107">
        <v>16217064</v>
      </c>
      <c r="B5" s="108" t="s">
        <v>36</v>
      </c>
      <c r="C5" s="109" t="s">
        <v>39</v>
      </c>
      <c r="D5" s="107">
        <f>'I&amp;E-Sch'!D34</f>
        <v>20177717</v>
      </c>
      <c r="E5" s="108"/>
      <c r="F5" s="107">
        <v>20971400</v>
      </c>
      <c r="G5" s="110" t="s">
        <v>38</v>
      </c>
      <c r="H5" s="109" t="s">
        <v>49</v>
      </c>
      <c r="I5" s="111">
        <f>'I&amp;E-Sch'!D12</f>
        <v>27979800</v>
      </c>
    </row>
    <row r="6" spans="1:9">
      <c r="A6" s="107"/>
      <c r="B6" s="108"/>
      <c r="C6" s="109"/>
      <c r="D6" s="107"/>
      <c r="E6" s="108"/>
      <c r="F6" s="107"/>
      <c r="G6" s="110"/>
      <c r="H6" s="109"/>
      <c r="I6" s="111"/>
    </row>
    <row r="7" spans="1:9">
      <c r="A7" s="107">
        <v>1864825</v>
      </c>
      <c r="B7" s="108" t="s">
        <v>40</v>
      </c>
      <c r="C7" s="109" t="s">
        <v>45</v>
      </c>
      <c r="D7" s="107">
        <f>'I&amp;E-Sch'!D43</f>
        <v>481126</v>
      </c>
      <c r="E7" s="108"/>
      <c r="F7" s="107">
        <v>272746</v>
      </c>
      <c r="G7" s="110" t="s">
        <v>42</v>
      </c>
      <c r="H7" s="109"/>
      <c r="I7" s="119">
        <f>'R&amp;P'!C21</f>
        <v>608139</v>
      </c>
    </row>
    <row r="8" spans="1:9">
      <c r="A8" s="107"/>
      <c r="B8" s="108"/>
      <c r="C8" s="109"/>
      <c r="D8" s="107"/>
      <c r="E8" s="108"/>
      <c r="F8" s="107"/>
      <c r="G8" s="110"/>
      <c r="H8" s="109"/>
      <c r="I8" s="111"/>
    </row>
    <row r="9" spans="1:9">
      <c r="A9" s="107">
        <v>1000000</v>
      </c>
      <c r="B9" s="108" t="s">
        <v>43</v>
      </c>
      <c r="C9" s="109"/>
      <c r="D9" s="120">
        <f>'R&amp;P'!H38</f>
        <v>1000000</v>
      </c>
      <c r="E9" s="108"/>
      <c r="F9" s="107">
        <v>1644370</v>
      </c>
      <c r="G9" s="110" t="s">
        <v>44</v>
      </c>
      <c r="H9" s="109" t="s">
        <v>51</v>
      </c>
      <c r="I9" s="111">
        <f>'I&amp;E-Sch'!D24</f>
        <v>2150318</v>
      </c>
    </row>
    <row r="10" spans="1:9">
      <c r="A10" s="107"/>
      <c r="B10" s="108"/>
      <c r="C10" s="109"/>
      <c r="D10" s="107"/>
      <c r="E10" s="108"/>
      <c r="F10" s="107"/>
      <c r="G10" s="110"/>
      <c r="H10" s="109"/>
      <c r="I10" s="111"/>
    </row>
    <row r="11" spans="1:9">
      <c r="A11" s="107">
        <v>1211987</v>
      </c>
      <c r="B11" s="108" t="s">
        <v>46</v>
      </c>
      <c r="C11" s="109" t="s">
        <v>37</v>
      </c>
      <c r="D11" s="107">
        <f>'I&amp;E-Sch'!D51</f>
        <v>490643</v>
      </c>
      <c r="E11" s="108"/>
      <c r="F11" s="107"/>
      <c r="G11" s="98" t="s">
        <v>267</v>
      </c>
      <c r="H11" s="109"/>
      <c r="I11" s="111">
        <f>'R&amp;P'!C23</f>
        <v>1177572</v>
      </c>
    </row>
    <row r="12" spans="1:9">
      <c r="A12" s="107"/>
      <c r="B12" s="108"/>
      <c r="C12" s="109"/>
      <c r="D12" s="107"/>
      <c r="E12" s="108"/>
      <c r="F12" s="107"/>
      <c r="G12" s="110"/>
      <c r="H12" s="109"/>
      <c r="I12" s="111"/>
    </row>
    <row r="13" spans="1:9">
      <c r="A13" s="107">
        <v>1195577</v>
      </c>
      <c r="B13" s="108" t="s">
        <v>48</v>
      </c>
      <c r="C13" s="109" t="s">
        <v>41</v>
      </c>
      <c r="D13" s="107">
        <f>'I&amp;E-Sch'!D57</f>
        <v>1114513</v>
      </c>
      <c r="E13" s="108"/>
      <c r="F13" s="107"/>
      <c r="H13" s="109"/>
      <c r="I13" s="111">
        <v>0</v>
      </c>
    </row>
    <row r="14" spans="1:9">
      <c r="A14" s="107"/>
      <c r="B14" s="108"/>
      <c r="C14" s="109"/>
      <c r="D14" s="107"/>
      <c r="E14" s="108"/>
      <c r="F14" s="107"/>
      <c r="G14" s="110"/>
      <c r="H14" s="109"/>
      <c r="I14" s="111"/>
    </row>
    <row r="15" spans="1:9">
      <c r="A15" s="107">
        <v>81454</v>
      </c>
      <c r="B15" s="108" t="s">
        <v>50</v>
      </c>
      <c r="C15" s="109" t="s">
        <v>47</v>
      </c>
      <c r="D15" s="107">
        <f>'I&amp;E-Sch'!D63</f>
        <v>94003</v>
      </c>
      <c r="E15" s="108"/>
      <c r="F15" s="107"/>
      <c r="G15" s="110"/>
      <c r="H15" s="109"/>
      <c r="I15" s="111"/>
    </row>
    <row r="16" spans="1:9">
      <c r="A16" s="107"/>
      <c r="B16" s="108"/>
      <c r="C16" s="109"/>
      <c r="D16" s="107"/>
      <c r="E16" s="108"/>
      <c r="F16" s="107"/>
      <c r="G16" s="110"/>
      <c r="H16" s="109"/>
      <c r="I16" s="111"/>
    </row>
    <row r="17" spans="1:9">
      <c r="A17" s="107">
        <v>1490813.63</v>
      </c>
      <c r="B17" s="108" t="s">
        <v>52</v>
      </c>
      <c r="C17" s="109" t="s">
        <v>32</v>
      </c>
      <c r="D17" s="107">
        <f>'DEP-Sch'!G16</f>
        <v>1798078.5755</v>
      </c>
      <c r="E17" s="108"/>
      <c r="F17" s="107"/>
      <c r="G17" s="110"/>
      <c r="H17" s="109"/>
      <c r="I17" s="111"/>
    </row>
    <row r="18" spans="1:9">
      <c r="A18" s="107"/>
      <c r="B18" s="108"/>
      <c r="C18" s="109"/>
      <c r="D18" s="107"/>
      <c r="E18" s="108"/>
      <c r="F18" s="107"/>
      <c r="G18" s="110"/>
      <c r="H18" s="109"/>
      <c r="I18" s="111"/>
    </row>
    <row r="19" spans="1:9">
      <c r="A19" s="107">
        <f>F22-SUM(A5:A17)</f>
        <v>-173204.62999999896</v>
      </c>
      <c r="B19" s="108" t="s">
        <v>53</v>
      </c>
      <c r="C19" s="109"/>
      <c r="D19" s="121">
        <f>I22-SUM(D5:D17)</f>
        <v>6759748.4244999997</v>
      </c>
      <c r="E19" s="108"/>
      <c r="F19" s="107"/>
      <c r="G19" s="110"/>
      <c r="H19" s="109"/>
      <c r="I19" s="111"/>
    </row>
    <row r="20" spans="1:9">
      <c r="A20" s="107"/>
      <c r="B20" s="108"/>
      <c r="C20" s="109"/>
      <c r="D20" s="107"/>
      <c r="E20" s="108"/>
      <c r="F20" s="107"/>
      <c r="G20" s="110"/>
      <c r="H20" s="109"/>
      <c r="I20" s="111"/>
    </row>
    <row r="21" spans="1:9">
      <c r="A21" s="107"/>
      <c r="B21" s="108"/>
      <c r="C21" s="109"/>
      <c r="D21" s="107"/>
      <c r="E21" s="108"/>
      <c r="F21" s="107"/>
      <c r="G21" s="110"/>
      <c r="H21" s="109"/>
      <c r="I21" s="111"/>
    </row>
    <row r="22" spans="1:9" ht="15" thickBot="1">
      <c r="A22" s="113">
        <f>SUM(A5:A21)</f>
        <v>22888516</v>
      </c>
      <c r="B22" s="114"/>
      <c r="C22" s="115"/>
      <c r="D22" s="113">
        <f>SUM(D5:D21)</f>
        <v>31915829</v>
      </c>
      <c r="E22" s="114"/>
      <c r="F22" s="113">
        <f>SUM(F5:F21)</f>
        <v>22888516</v>
      </c>
      <c r="G22" s="116"/>
      <c r="H22" s="115"/>
      <c r="I22" s="117">
        <f>SUM(I5:I21)</f>
        <v>31915829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9"/>
  <sheetViews>
    <sheetView view="pageBreakPreview" topLeftCell="A66" zoomScale="60" workbookViewId="0">
      <selection activeCell="A66" sqref="A66:F109"/>
    </sheetView>
  </sheetViews>
  <sheetFormatPr defaultRowHeight="14.25"/>
  <cols>
    <col min="1" max="1" width="9.140625" style="112"/>
    <col min="2" max="2" width="43.28515625" style="98" bestFit="1" customWidth="1"/>
    <col min="3" max="3" width="15.85546875" style="98" customWidth="1"/>
    <col min="4" max="4" width="15.7109375" style="98" bestFit="1" customWidth="1"/>
    <col min="5" max="5" width="16" style="98" bestFit="1" customWidth="1"/>
    <col min="6" max="6" width="19.42578125" style="98" bestFit="1" customWidth="1"/>
    <col min="7" max="16384" width="9.140625" style="98"/>
  </cols>
  <sheetData>
    <row r="1" spans="1:6">
      <c r="A1" s="95" t="s">
        <v>116</v>
      </c>
      <c r="B1" s="96"/>
      <c r="C1" s="96"/>
      <c r="D1" s="96"/>
      <c r="E1" s="96"/>
      <c r="F1" s="97"/>
    </row>
    <row r="2" spans="1:6">
      <c r="A2" s="99"/>
      <c r="B2" s="100"/>
      <c r="C2" s="100"/>
      <c r="D2" s="100"/>
      <c r="E2" s="100"/>
      <c r="F2" s="101"/>
    </row>
    <row r="3" spans="1:6">
      <c r="A3" s="95" t="s">
        <v>54</v>
      </c>
      <c r="B3" s="96"/>
      <c r="C3" s="96"/>
      <c r="D3" s="96"/>
      <c r="E3" s="96"/>
      <c r="F3" s="97"/>
    </row>
    <row r="4" spans="1:6">
      <c r="A4" s="99"/>
      <c r="B4" s="100"/>
      <c r="C4" s="100"/>
      <c r="D4" s="100"/>
      <c r="E4" s="100"/>
      <c r="F4" s="101"/>
    </row>
    <row r="5" spans="1:6">
      <c r="A5" s="106" t="s">
        <v>55</v>
      </c>
      <c r="B5" s="105" t="s">
        <v>56</v>
      </c>
      <c r="C5" s="105"/>
      <c r="D5" s="105" t="s">
        <v>57</v>
      </c>
      <c r="E5" s="123"/>
      <c r="F5" s="123" t="s">
        <v>57</v>
      </c>
    </row>
    <row r="6" spans="1:6">
      <c r="A6" s="109"/>
      <c r="B6" s="108"/>
      <c r="C6" s="108"/>
      <c r="D6" s="108"/>
      <c r="E6" s="124"/>
      <c r="F6" s="124"/>
    </row>
    <row r="7" spans="1:6">
      <c r="A7" s="109" t="s">
        <v>14</v>
      </c>
      <c r="B7" s="125" t="s">
        <v>58</v>
      </c>
      <c r="C7" s="125"/>
      <c r="D7" s="107"/>
      <c r="E7" s="111"/>
      <c r="F7" s="111"/>
    </row>
    <row r="8" spans="1:6" ht="30.75" customHeight="1">
      <c r="A8" s="109"/>
      <c r="B8" s="126" t="s">
        <v>59</v>
      </c>
      <c r="C8" s="126"/>
      <c r="D8" s="120">
        <f>BS!A5</f>
        <v>6676486.6900000004</v>
      </c>
      <c r="E8" s="111"/>
      <c r="F8" s="127"/>
    </row>
    <row r="9" spans="1:6">
      <c r="A9" s="109"/>
      <c r="B9" s="108" t="s">
        <v>60</v>
      </c>
      <c r="C9" s="108"/>
      <c r="D9" s="128">
        <f>'I&amp;E'!D19</f>
        <v>6759748.4244999997</v>
      </c>
      <c r="E9" s="111"/>
      <c r="F9" s="127">
        <f>D8+D9</f>
        <v>13436235.114500001</v>
      </c>
    </row>
    <row r="10" spans="1:6">
      <c r="A10" s="109"/>
      <c r="B10" s="108"/>
      <c r="C10" s="108"/>
      <c r="D10" s="120"/>
      <c r="E10" s="111"/>
      <c r="F10" s="127"/>
    </row>
    <row r="11" spans="1:6">
      <c r="A11" s="109" t="s">
        <v>18</v>
      </c>
      <c r="B11" s="125" t="s">
        <v>17</v>
      </c>
      <c r="C11" s="125"/>
      <c r="D11" s="120"/>
      <c r="E11" s="111"/>
      <c r="F11" s="127"/>
    </row>
    <row r="12" spans="1:6">
      <c r="A12" s="109"/>
      <c r="B12" s="108" t="s">
        <v>59</v>
      </c>
      <c r="C12" s="108"/>
      <c r="D12" s="120">
        <f>BS!A11</f>
        <v>-231815</v>
      </c>
      <c r="E12" s="111"/>
      <c r="F12" s="127"/>
    </row>
    <row r="13" spans="1:6">
      <c r="A13" s="109"/>
      <c r="B13" s="108" t="s">
        <v>295</v>
      </c>
      <c r="C13" s="108"/>
      <c r="D13" s="128"/>
      <c r="E13" s="111"/>
      <c r="F13" s="127"/>
    </row>
    <row r="14" spans="1:6">
      <c r="A14" s="109"/>
      <c r="B14" s="108"/>
      <c r="C14" s="108"/>
      <c r="D14" s="120">
        <f>D12+D13</f>
        <v>-231815</v>
      </c>
      <c r="E14" s="111"/>
      <c r="F14" s="127"/>
    </row>
    <row r="15" spans="1:6">
      <c r="A15" s="109"/>
      <c r="B15" s="108" t="s">
        <v>296</v>
      </c>
      <c r="C15" s="108"/>
      <c r="D15" s="128"/>
      <c r="E15" s="111"/>
      <c r="F15" s="127">
        <f>D14-D15</f>
        <v>-231815</v>
      </c>
    </row>
    <row r="16" spans="1:6">
      <c r="A16" s="109"/>
      <c r="B16" s="108"/>
      <c r="C16" s="108"/>
      <c r="D16" s="120"/>
      <c r="E16" s="111"/>
      <c r="F16" s="127"/>
    </row>
    <row r="17" spans="1:6">
      <c r="A17" s="109" t="s">
        <v>21</v>
      </c>
      <c r="B17" s="125" t="s">
        <v>20</v>
      </c>
      <c r="C17" s="125"/>
      <c r="D17" s="120"/>
      <c r="E17" s="111"/>
      <c r="F17" s="127"/>
    </row>
    <row r="18" spans="1:6">
      <c r="A18" s="109"/>
      <c r="B18" s="108" t="s">
        <v>61</v>
      </c>
      <c r="C18" s="108"/>
      <c r="D18" s="120">
        <f>BS!A7</f>
        <v>3754500</v>
      </c>
      <c r="E18" s="111"/>
      <c r="F18" s="127"/>
    </row>
    <row r="19" spans="1:6">
      <c r="A19" s="109"/>
      <c r="B19" s="108" t="s">
        <v>295</v>
      </c>
      <c r="C19" s="108"/>
      <c r="D19" s="128">
        <f>'R&amp;P'!C39</f>
        <v>996000</v>
      </c>
      <c r="E19" s="111"/>
      <c r="F19" s="127"/>
    </row>
    <row r="20" spans="1:6">
      <c r="A20" s="109"/>
      <c r="B20" s="108"/>
      <c r="C20" s="108"/>
      <c r="D20" s="120">
        <f>D18+D19</f>
        <v>4750500</v>
      </c>
      <c r="E20" s="111"/>
      <c r="F20" s="127"/>
    </row>
    <row r="21" spans="1:6">
      <c r="A21" s="109"/>
      <c r="B21" s="108" t="s">
        <v>296</v>
      </c>
      <c r="C21" s="108"/>
      <c r="D21" s="128">
        <f>'R&amp;P'!H70</f>
        <v>0</v>
      </c>
      <c r="E21" s="111"/>
      <c r="F21" s="127">
        <f>D20-D21</f>
        <v>4750500</v>
      </c>
    </row>
    <row r="22" spans="1:6">
      <c r="A22" s="109"/>
      <c r="B22" s="108"/>
      <c r="C22" s="108"/>
      <c r="D22" s="120"/>
      <c r="E22" s="111"/>
      <c r="F22" s="127"/>
    </row>
    <row r="23" spans="1:6">
      <c r="A23" s="109" t="s">
        <v>23</v>
      </c>
      <c r="B23" s="125" t="s">
        <v>62</v>
      </c>
      <c r="C23" s="125"/>
      <c r="D23" s="120"/>
      <c r="E23" s="111"/>
      <c r="F23" s="127"/>
    </row>
    <row r="24" spans="1:6">
      <c r="A24" s="109"/>
      <c r="B24" s="108" t="s">
        <v>61</v>
      </c>
      <c r="C24" s="108"/>
      <c r="D24" s="120">
        <f>BS!A9</f>
        <v>38463</v>
      </c>
      <c r="E24" s="111"/>
      <c r="F24" s="127"/>
    </row>
    <row r="25" spans="1:6">
      <c r="A25" s="109"/>
      <c r="B25" s="108" t="s">
        <v>295</v>
      </c>
      <c r="C25" s="108"/>
      <c r="D25" s="128">
        <f>'R&amp;P'!C37+'R&amp;P'!C38</f>
        <v>84896</v>
      </c>
      <c r="E25" s="111"/>
      <c r="F25" s="127"/>
    </row>
    <row r="26" spans="1:6">
      <c r="A26" s="109"/>
      <c r="B26" s="108"/>
      <c r="C26" s="108"/>
      <c r="D26" s="120">
        <f>D24+D25</f>
        <v>123359</v>
      </c>
      <c r="E26" s="111"/>
      <c r="F26" s="127"/>
    </row>
    <row r="27" spans="1:6">
      <c r="A27" s="109"/>
      <c r="B27" s="108" t="s">
        <v>296</v>
      </c>
      <c r="C27" s="108"/>
      <c r="D27" s="128">
        <f>'R&amp;P'!H69+'R&amp;P'!H71</f>
        <v>14664</v>
      </c>
      <c r="E27" s="111"/>
      <c r="F27" s="127">
        <f>D26-D27</f>
        <v>108695</v>
      </c>
    </row>
    <row r="28" spans="1:6">
      <c r="A28" s="109"/>
      <c r="B28" s="108"/>
      <c r="C28" s="108"/>
      <c r="D28" s="120"/>
      <c r="E28" s="111"/>
      <c r="F28" s="127"/>
    </row>
    <row r="29" spans="1:6">
      <c r="A29" s="109" t="s">
        <v>25</v>
      </c>
      <c r="B29" s="125" t="s">
        <v>24</v>
      </c>
      <c r="C29" s="125"/>
      <c r="D29" s="120"/>
      <c r="E29" s="111"/>
      <c r="F29" s="127"/>
    </row>
    <row r="30" spans="1:6">
      <c r="A30" s="109"/>
      <c r="B30" s="108" t="s">
        <v>61</v>
      </c>
      <c r="C30" s="108"/>
      <c r="D30" s="120">
        <f>BS!A13</f>
        <v>404930</v>
      </c>
      <c r="E30" s="111"/>
      <c r="F30" s="127"/>
    </row>
    <row r="31" spans="1:6">
      <c r="A31" s="109"/>
      <c r="B31" s="108" t="s">
        <v>295</v>
      </c>
      <c r="C31" s="108"/>
      <c r="D31" s="128">
        <f>'R&amp;P'!C41</f>
        <v>345820</v>
      </c>
      <c r="E31" s="111"/>
      <c r="F31" s="127"/>
    </row>
    <row r="32" spans="1:6">
      <c r="A32" s="109"/>
      <c r="B32" s="108"/>
      <c r="C32" s="108"/>
      <c r="D32" s="120">
        <f>D30+D31</f>
        <v>750750</v>
      </c>
      <c r="E32" s="111"/>
      <c r="F32" s="127"/>
    </row>
    <row r="33" spans="1:6">
      <c r="A33" s="109"/>
      <c r="B33" s="108" t="s">
        <v>296</v>
      </c>
      <c r="C33" s="108"/>
      <c r="D33" s="128">
        <f>'R&amp;P'!H77</f>
        <v>327260</v>
      </c>
      <c r="E33" s="111"/>
      <c r="F33" s="127">
        <f>D32-D33</f>
        <v>423490</v>
      </c>
    </row>
    <row r="34" spans="1:6">
      <c r="A34" s="109"/>
      <c r="B34" s="108"/>
      <c r="C34" s="108"/>
      <c r="D34" s="120"/>
      <c r="E34" s="111"/>
      <c r="F34" s="127"/>
    </row>
    <row r="35" spans="1:6">
      <c r="A35" s="109" t="s">
        <v>29</v>
      </c>
      <c r="B35" s="125" t="s">
        <v>63</v>
      </c>
      <c r="C35" s="125"/>
      <c r="D35" s="120"/>
      <c r="E35" s="111"/>
      <c r="F35" s="127"/>
    </row>
    <row r="36" spans="1:6">
      <c r="A36" s="109"/>
      <c r="B36" s="108" t="s">
        <v>61</v>
      </c>
      <c r="C36" s="108"/>
      <c r="D36" s="120">
        <f>BS!A17</f>
        <v>27122497</v>
      </c>
      <c r="E36" s="111"/>
      <c r="F36" s="127"/>
    </row>
    <row r="37" spans="1:6">
      <c r="A37" s="109"/>
      <c r="B37" s="108" t="s">
        <v>295</v>
      </c>
      <c r="C37" s="108"/>
      <c r="D37" s="128"/>
      <c r="E37" s="111"/>
      <c r="F37" s="127"/>
    </row>
    <row r="38" spans="1:6">
      <c r="A38" s="109"/>
      <c r="B38" s="108"/>
      <c r="C38" s="108"/>
      <c r="D38" s="120">
        <f>D36+D37</f>
        <v>27122497</v>
      </c>
      <c r="E38" s="111"/>
      <c r="F38" s="127"/>
    </row>
    <row r="39" spans="1:6">
      <c r="A39" s="109"/>
      <c r="B39" s="108" t="s">
        <v>296</v>
      </c>
      <c r="C39" s="108"/>
      <c r="D39" s="128">
        <f>'R&amp;P'!H28+'R&amp;P'!H30</f>
        <v>4700000</v>
      </c>
      <c r="E39" s="111"/>
      <c r="F39" s="127">
        <f>D38-D39</f>
        <v>22422497</v>
      </c>
    </row>
    <row r="40" spans="1:6">
      <c r="A40" s="109"/>
      <c r="B40" s="108"/>
      <c r="C40" s="108"/>
      <c r="D40" s="120"/>
      <c r="E40" s="111"/>
      <c r="F40" s="127"/>
    </row>
    <row r="41" spans="1:6">
      <c r="A41" s="109" t="s">
        <v>31</v>
      </c>
      <c r="B41" s="125" t="s">
        <v>63</v>
      </c>
      <c r="C41" s="125"/>
      <c r="D41" s="120"/>
      <c r="E41" s="111"/>
      <c r="F41" s="127"/>
    </row>
    <row r="42" spans="1:6">
      <c r="A42" s="109"/>
      <c r="B42" s="129"/>
      <c r="C42" s="129"/>
      <c r="D42" s="120"/>
      <c r="E42" s="111"/>
      <c r="F42" s="127"/>
    </row>
    <row r="43" spans="1:6">
      <c r="A43" s="109"/>
      <c r="B43" s="108" t="s">
        <v>61</v>
      </c>
      <c r="C43" s="108"/>
      <c r="D43" s="120">
        <f>BS!F13</f>
        <v>4296388</v>
      </c>
      <c r="E43" s="111"/>
      <c r="F43" s="127"/>
    </row>
    <row r="44" spans="1:6">
      <c r="A44" s="109"/>
      <c r="B44" s="108" t="s">
        <v>297</v>
      </c>
      <c r="C44" s="108"/>
      <c r="D44" s="128"/>
      <c r="E44" s="111"/>
      <c r="F44" s="127"/>
    </row>
    <row r="45" spans="1:6">
      <c r="A45" s="109"/>
      <c r="B45" s="108"/>
      <c r="C45" s="108"/>
      <c r="D45" s="120">
        <f>D43+D44</f>
        <v>4296388</v>
      </c>
      <c r="E45" s="111"/>
      <c r="F45" s="127"/>
    </row>
    <row r="46" spans="1:6">
      <c r="A46" s="109"/>
      <c r="B46" s="108" t="s">
        <v>298</v>
      </c>
      <c r="C46" s="108"/>
      <c r="D46" s="128">
        <v>0</v>
      </c>
      <c r="E46" s="111"/>
      <c r="F46" s="127">
        <f>D45-D46</f>
        <v>4296388</v>
      </c>
    </row>
    <row r="47" spans="1:6">
      <c r="A47" s="109"/>
      <c r="B47" s="108"/>
      <c r="C47" s="110"/>
      <c r="D47" s="130"/>
      <c r="E47" s="111"/>
      <c r="F47" s="127"/>
    </row>
    <row r="48" spans="1:6">
      <c r="A48" s="109" t="s">
        <v>16</v>
      </c>
      <c r="B48" s="125" t="s">
        <v>64</v>
      </c>
      <c r="C48" s="131"/>
      <c r="D48" s="120"/>
      <c r="E48" s="111"/>
      <c r="F48" s="127"/>
    </row>
    <row r="49" spans="1:6">
      <c r="A49" s="109"/>
      <c r="B49" s="108" t="s">
        <v>4</v>
      </c>
      <c r="C49" s="132"/>
      <c r="D49" s="133"/>
      <c r="E49" s="127">
        <f>BS!A15</f>
        <v>5226028</v>
      </c>
      <c r="F49" s="108"/>
    </row>
    <row r="50" spans="1:6">
      <c r="A50" s="109"/>
      <c r="B50" s="108" t="s">
        <v>65</v>
      </c>
      <c r="C50" s="110"/>
      <c r="D50" s="120">
        <v>0</v>
      </c>
      <c r="E50" s="111"/>
      <c r="F50" s="127"/>
    </row>
    <row r="51" spans="1:6">
      <c r="A51" s="109"/>
      <c r="B51" s="110" t="s">
        <v>66</v>
      </c>
      <c r="C51" s="120">
        <f>'R&amp;P'!C55+'R&amp;P'!C56</f>
        <v>26545</v>
      </c>
      <c r="D51" s="108"/>
      <c r="E51" s="119"/>
      <c r="F51" s="121"/>
    </row>
    <row r="52" spans="1:6">
      <c r="A52" s="109"/>
      <c r="B52" s="110" t="s">
        <v>299</v>
      </c>
      <c r="C52" s="128">
        <f>'R&amp;P'!H96+'R&amp;P'!H97</f>
        <v>24545</v>
      </c>
      <c r="D52" s="120">
        <f>C51-C52</f>
        <v>2000</v>
      </c>
      <c r="E52" s="119"/>
      <c r="F52" s="121"/>
    </row>
    <row r="53" spans="1:6">
      <c r="A53" s="109"/>
      <c r="B53" s="110"/>
      <c r="C53" s="108"/>
      <c r="D53" s="120"/>
      <c r="E53" s="119"/>
      <c r="F53" s="121"/>
    </row>
    <row r="54" spans="1:6">
      <c r="A54" s="109"/>
      <c r="B54" s="110" t="s">
        <v>269</v>
      </c>
      <c r="C54" s="120">
        <f>'R&amp;P'!C57</f>
        <v>37620</v>
      </c>
      <c r="D54" s="120"/>
      <c r="E54" s="119"/>
      <c r="F54" s="121"/>
    </row>
    <row r="55" spans="1:6">
      <c r="A55" s="109"/>
      <c r="B55" s="110" t="s">
        <v>300</v>
      </c>
      <c r="C55" s="128">
        <f>'R&amp;P'!H87</f>
        <v>27995</v>
      </c>
      <c r="D55" s="120">
        <f>C54-C55</f>
        <v>9625</v>
      </c>
      <c r="E55" s="119"/>
      <c r="F55" s="121"/>
    </row>
    <row r="56" spans="1:6">
      <c r="A56" s="109"/>
      <c r="B56" s="132"/>
      <c r="C56" s="108"/>
      <c r="D56" s="108"/>
      <c r="E56" s="127"/>
      <c r="F56" s="108"/>
    </row>
    <row r="57" spans="1:6">
      <c r="A57" s="109"/>
      <c r="B57" s="110" t="s">
        <v>270</v>
      </c>
      <c r="C57" s="120">
        <f>'R&amp;P'!C50</f>
        <v>119821</v>
      </c>
      <c r="D57" s="108"/>
      <c r="E57" s="127"/>
      <c r="F57" s="108"/>
    </row>
    <row r="58" spans="1:6">
      <c r="A58" s="109"/>
      <c r="B58" s="110" t="s">
        <v>301</v>
      </c>
      <c r="C58" s="128">
        <f>'R&amp;P'!H102</f>
        <v>63538</v>
      </c>
      <c r="D58" s="134">
        <f>C57-C58</f>
        <v>56283</v>
      </c>
      <c r="E58" s="127"/>
      <c r="F58" s="108"/>
    </row>
    <row r="59" spans="1:6">
      <c r="A59" s="109"/>
      <c r="B59" s="110"/>
      <c r="C59" s="120"/>
      <c r="D59" s="108"/>
      <c r="E59" s="127"/>
      <c r="F59" s="108"/>
    </row>
    <row r="60" spans="1:6">
      <c r="A60" s="109"/>
      <c r="B60" s="135" t="s">
        <v>271</v>
      </c>
      <c r="C60" s="120">
        <f>'R&amp;P'!C51</f>
        <v>1002515</v>
      </c>
      <c r="D60" s="108"/>
      <c r="E60" s="127"/>
      <c r="F60" s="108"/>
    </row>
    <row r="61" spans="1:6">
      <c r="A61" s="109"/>
      <c r="B61" s="135" t="s">
        <v>302</v>
      </c>
      <c r="C61" s="128">
        <f>'R&amp;P'!H94</f>
        <v>959415</v>
      </c>
      <c r="D61" s="134">
        <f>C60-C61</f>
        <v>43100</v>
      </c>
      <c r="E61" s="127"/>
      <c r="F61" s="108"/>
    </row>
    <row r="62" spans="1:6">
      <c r="A62" s="109"/>
      <c r="B62" s="135"/>
      <c r="C62" s="120"/>
      <c r="D62" s="108"/>
      <c r="E62" s="127"/>
      <c r="F62" s="108"/>
    </row>
    <row r="63" spans="1:6">
      <c r="A63" s="109"/>
      <c r="B63" s="110" t="s">
        <v>273</v>
      </c>
      <c r="C63" s="120">
        <f>'R&amp;P'!C54</f>
        <v>67000</v>
      </c>
      <c r="D63" s="108"/>
      <c r="E63" s="111"/>
      <c r="F63" s="121"/>
    </row>
    <row r="64" spans="1:6">
      <c r="A64" s="109"/>
      <c r="B64" s="110" t="s">
        <v>303</v>
      </c>
      <c r="C64" s="128">
        <f>'R&amp;P'!H91</f>
        <v>50900</v>
      </c>
      <c r="D64" s="120">
        <f>C63-C64</f>
        <v>16100</v>
      </c>
      <c r="E64" s="111"/>
      <c r="F64" s="121"/>
    </row>
    <row r="65" spans="1:6">
      <c r="A65" s="150"/>
      <c r="B65" s="162"/>
      <c r="C65" s="163"/>
      <c r="D65" s="128"/>
      <c r="E65" s="148"/>
      <c r="F65" s="153"/>
    </row>
    <row r="66" spans="1:6">
      <c r="A66" s="160"/>
      <c r="B66" s="164" t="s">
        <v>272</v>
      </c>
      <c r="C66" s="130">
        <f>'R&amp;P'!C53</f>
        <v>1698045</v>
      </c>
      <c r="D66" s="155"/>
      <c r="E66" s="165"/>
      <c r="F66" s="166"/>
    </row>
    <row r="67" spans="1:6" ht="28.5">
      <c r="A67" s="109"/>
      <c r="B67" s="137" t="s">
        <v>304</v>
      </c>
      <c r="C67" s="128">
        <f>'R&amp;P'!H93</f>
        <v>1664200</v>
      </c>
      <c r="D67" s="134">
        <f>C66-C67</f>
        <v>33845</v>
      </c>
      <c r="E67" s="119"/>
      <c r="F67" s="121"/>
    </row>
    <row r="68" spans="1:6">
      <c r="A68" s="109"/>
      <c r="B68" s="110"/>
      <c r="C68" s="120"/>
      <c r="D68" s="108"/>
      <c r="E68" s="119"/>
      <c r="F68" s="121"/>
    </row>
    <row r="69" spans="1:6">
      <c r="A69" s="109"/>
      <c r="B69" s="135" t="s">
        <v>274</v>
      </c>
      <c r="C69" s="120">
        <f>'R&amp;P'!C58</f>
        <v>111800</v>
      </c>
      <c r="D69" s="108"/>
      <c r="E69" s="119"/>
      <c r="F69" s="121"/>
    </row>
    <row r="70" spans="1:6">
      <c r="A70" s="109"/>
      <c r="B70" s="135" t="s">
        <v>305</v>
      </c>
      <c r="C70" s="128">
        <f>'R&amp;P'!H88</f>
        <v>50480</v>
      </c>
      <c r="D70" s="120">
        <f>C69-C70</f>
        <v>61320</v>
      </c>
      <c r="E70" s="119"/>
      <c r="F70" s="121"/>
    </row>
    <row r="71" spans="1:6">
      <c r="A71" s="109"/>
      <c r="B71" s="135"/>
      <c r="C71" s="136"/>
      <c r="D71" s="120"/>
      <c r="E71" s="119"/>
      <c r="F71" s="121"/>
    </row>
    <row r="72" spans="1:6">
      <c r="A72" s="109"/>
      <c r="B72" s="135" t="s">
        <v>275</v>
      </c>
      <c r="C72" s="120">
        <f>'R&amp;P'!C59</f>
        <v>10260</v>
      </c>
      <c r="D72" s="108"/>
      <c r="E72" s="119"/>
      <c r="F72" s="121"/>
    </row>
    <row r="73" spans="1:6">
      <c r="A73" s="109"/>
      <c r="B73" s="135" t="s">
        <v>306</v>
      </c>
      <c r="C73" s="128">
        <f>'R&amp;P'!H90</f>
        <v>420</v>
      </c>
      <c r="D73" s="134">
        <f>C72-C73</f>
        <v>9840</v>
      </c>
      <c r="E73" s="119"/>
      <c r="F73" s="121"/>
    </row>
    <row r="74" spans="1:6">
      <c r="A74" s="109"/>
      <c r="B74" s="135"/>
      <c r="C74" s="138"/>
      <c r="D74" s="108"/>
      <c r="E74" s="119"/>
      <c r="F74" s="121"/>
    </row>
    <row r="75" spans="1:6">
      <c r="A75" s="109"/>
      <c r="B75" s="135" t="s">
        <v>276</v>
      </c>
      <c r="C75" s="138">
        <f>'R&amp;P'!C60</f>
        <v>30780</v>
      </c>
      <c r="D75" s="108"/>
      <c r="E75" s="119"/>
      <c r="F75" s="121"/>
    </row>
    <row r="76" spans="1:6">
      <c r="A76" s="109"/>
      <c r="B76" s="135" t="s">
        <v>307</v>
      </c>
      <c r="C76" s="139">
        <f>'R&amp;P'!H89</f>
        <v>22905</v>
      </c>
      <c r="D76" s="120">
        <f>C75-C76</f>
        <v>7875</v>
      </c>
      <c r="E76" s="119"/>
      <c r="F76" s="121"/>
    </row>
    <row r="77" spans="1:6">
      <c r="A77" s="109"/>
      <c r="B77" s="135"/>
      <c r="C77" s="135"/>
      <c r="D77" s="120"/>
      <c r="E77" s="119"/>
      <c r="F77" s="121"/>
    </row>
    <row r="78" spans="1:6">
      <c r="A78" s="109"/>
      <c r="B78" s="140" t="s">
        <v>166</v>
      </c>
      <c r="C78" s="140"/>
      <c r="D78" s="120">
        <f>'R&amp;P'!C64</f>
        <v>34508</v>
      </c>
      <c r="E78" s="119"/>
      <c r="F78" s="121"/>
    </row>
    <row r="79" spans="1:6">
      <c r="A79" s="109"/>
      <c r="B79" s="140" t="s">
        <v>167</v>
      </c>
      <c r="C79" s="140"/>
      <c r="D79" s="120">
        <f>'R&amp;P'!C65</f>
        <v>213467</v>
      </c>
      <c r="E79" s="119"/>
      <c r="F79" s="121"/>
    </row>
    <row r="80" spans="1:6">
      <c r="A80" s="109"/>
      <c r="B80" s="135" t="s">
        <v>278</v>
      </c>
      <c r="C80" s="135"/>
      <c r="D80" s="120">
        <f>'R&amp;P'!C46</f>
        <v>608712</v>
      </c>
      <c r="E80" s="119"/>
      <c r="F80" s="121"/>
    </row>
    <row r="81" spans="1:11">
      <c r="A81" s="109"/>
      <c r="B81" s="135" t="s">
        <v>279</v>
      </c>
      <c r="C81" s="135"/>
      <c r="D81" s="120">
        <f>'R&amp;P'!C49</f>
        <v>3000</v>
      </c>
      <c r="E81" s="119"/>
      <c r="F81" s="121"/>
    </row>
    <row r="82" spans="1:11">
      <c r="A82" s="109"/>
      <c r="B82" s="135" t="s">
        <v>293</v>
      </c>
      <c r="C82" s="135"/>
      <c r="D82" s="120">
        <f>'R&amp;P'!C27</f>
        <v>1500000</v>
      </c>
      <c r="E82" s="119"/>
      <c r="F82" s="121"/>
    </row>
    <row r="83" spans="1:11">
      <c r="A83" s="109"/>
      <c r="B83" s="140" t="s">
        <v>169</v>
      </c>
      <c r="C83" s="140"/>
      <c r="D83" s="120">
        <f>'R&amp;P'!C67</f>
        <v>101182</v>
      </c>
      <c r="E83" s="119"/>
      <c r="F83" s="121"/>
    </row>
    <row r="84" spans="1:11">
      <c r="A84" s="109"/>
      <c r="B84" s="135" t="s">
        <v>286</v>
      </c>
      <c r="C84" s="135"/>
      <c r="D84" s="120">
        <f>'R&amp;P'!C33</f>
        <v>1622539</v>
      </c>
      <c r="E84" s="119"/>
      <c r="F84" s="121"/>
    </row>
    <row r="85" spans="1:11">
      <c r="A85" s="109"/>
      <c r="B85" s="135" t="s">
        <v>287</v>
      </c>
      <c r="C85" s="135"/>
      <c r="D85" s="120">
        <f>'R&amp;P'!C34</f>
        <v>800698</v>
      </c>
      <c r="E85" s="119"/>
      <c r="F85" s="121"/>
    </row>
    <row r="86" spans="1:11">
      <c r="A86" s="109"/>
      <c r="B86" s="135" t="s">
        <v>288</v>
      </c>
      <c r="C86" s="136"/>
      <c r="D86" s="120">
        <f>'R&amp;P'!C35</f>
        <v>1490319</v>
      </c>
      <c r="E86" s="119"/>
      <c r="F86" s="121"/>
    </row>
    <row r="87" spans="1:11">
      <c r="A87" s="109"/>
      <c r="B87" s="110"/>
      <c r="C87" s="108"/>
      <c r="D87" s="128">
        <v>0</v>
      </c>
      <c r="E87" s="141">
        <f>SUM(D51:D87)</f>
        <v>6614413</v>
      </c>
      <c r="F87" s="121">
        <f>SUM(E49:E87)</f>
        <v>11840441</v>
      </c>
    </row>
    <row r="88" spans="1:11">
      <c r="A88" s="109"/>
      <c r="B88" s="110"/>
      <c r="C88" s="108"/>
      <c r="D88" s="120"/>
      <c r="E88" s="111"/>
      <c r="F88" s="127"/>
    </row>
    <row r="89" spans="1:11">
      <c r="A89" s="109" t="s">
        <v>27</v>
      </c>
      <c r="B89" s="131" t="s">
        <v>67</v>
      </c>
      <c r="C89" s="125"/>
      <c r="D89" s="120"/>
      <c r="E89" s="111"/>
      <c r="F89" s="127"/>
    </row>
    <row r="90" spans="1:11">
      <c r="A90" s="109"/>
      <c r="B90" s="110" t="s">
        <v>4</v>
      </c>
      <c r="C90" s="108"/>
      <c r="D90" s="120">
        <f>BS!F11</f>
        <v>7252919</v>
      </c>
      <c r="E90" s="119"/>
      <c r="F90" s="127"/>
      <c r="I90" s="132"/>
      <c r="J90" s="132"/>
      <c r="K90" s="132"/>
    </row>
    <row r="91" spans="1:11">
      <c r="A91" s="109"/>
      <c r="B91" s="142" t="s">
        <v>277</v>
      </c>
      <c r="C91" s="143"/>
      <c r="D91" s="120">
        <f>'R&amp;P'!H78</f>
        <v>608712</v>
      </c>
      <c r="E91" s="119"/>
      <c r="F91" s="127"/>
      <c r="I91" s="132"/>
      <c r="J91" s="144"/>
      <c r="K91" s="132"/>
    </row>
    <row r="92" spans="1:11">
      <c r="A92" s="109"/>
      <c r="B92" s="142" t="s">
        <v>278</v>
      </c>
      <c r="C92" s="143"/>
      <c r="D92" s="120">
        <f>'R&amp;P'!H79</f>
        <v>408729</v>
      </c>
      <c r="E92" s="119"/>
      <c r="F92" s="127"/>
      <c r="I92" s="132"/>
      <c r="J92" s="132"/>
      <c r="K92" s="132"/>
    </row>
    <row r="93" spans="1:11">
      <c r="A93" s="109"/>
      <c r="B93" s="110" t="s">
        <v>280</v>
      </c>
      <c r="C93" s="108"/>
      <c r="D93" s="120">
        <f>'R&amp;P'!H95</f>
        <v>9860</v>
      </c>
      <c r="E93" s="119"/>
      <c r="F93" s="127"/>
      <c r="I93" s="132"/>
      <c r="J93" s="132"/>
      <c r="K93" s="132"/>
    </row>
    <row r="94" spans="1:11">
      <c r="A94" s="109"/>
      <c r="B94" s="142" t="s">
        <v>281</v>
      </c>
      <c r="C94" s="143"/>
      <c r="D94" s="120">
        <f>'R&amp;P'!H98</f>
        <v>3261</v>
      </c>
      <c r="E94" s="119"/>
      <c r="F94" s="127"/>
    </row>
    <row r="95" spans="1:11">
      <c r="A95" s="109"/>
      <c r="B95" s="142" t="s">
        <v>282</v>
      </c>
      <c r="C95" s="143"/>
      <c r="D95" s="120">
        <f>'R&amp;P'!H99</f>
        <v>280</v>
      </c>
      <c r="E95" s="119"/>
      <c r="F95" s="127"/>
    </row>
    <row r="96" spans="1:11">
      <c r="A96" s="109"/>
      <c r="B96" s="142" t="s">
        <v>283</v>
      </c>
      <c r="C96" s="143"/>
      <c r="D96" s="120">
        <f>'R&amp;P'!H100</f>
        <v>72500</v>
      </c>
      <c r="E96" s="119"/>
      <c r="F96" s="127"/>
    </row>
    <row r="97" spans="1:6">
      <c r="A97" s="109"/>
      <c r="B97" s="142" t="s">
        <v>284</v>
      </c>
      <c r="C97" s="142"/>
      <c r="D97" s="120">
        <f>'R&amp;P'!H101</f>
        <v>430000</v>
      </c>
      <c r="E97" s="119"/>
      <c r="F97" s="127"/>
    </row>
    <row r="98" spans="1:6">
      <c r="A98" s="109"/>
      <c r="B98" s="142" t="s">
        <v>285</v>
      </c>
      <c r="C98" s="142"/>
      <c r="D98" s="120">
        <f>'R&amp;P'!H103</f>
        <v>1280000</v>
      </c>
      <c r="E98" s="119"/>
      <c r="F98" s="127"/>
    </row>
    <row r="99" spans="1:6">
      <c r="A99" s="109"/>
      <c r="B99" s="142" t="s">
        <v>128</v>
      </c>
      <c r="C99" s="142"/>
      <c r="D99" s="120">
        <f>'R&amp;P'!H104</f>
        <v>22920</v>
      </c>
      <c r="E99" s="119"/>
      <c r="F99" s="127"/>
    </row>
    <row r="100" spans="1:6">
      <c r="A100" s="109"/>
      <c r="B100" s="142" t="s">
        <v>292</v>
      </c>
      <c r="C100" s="120">
        <f>'R&amp;P'!H105</f>
        <v>221000</v>
      </c>
      <c r="D100" s="108"/>
      <c r="E100" s="119"/>
      <c r="F100" s="127"/>
    </row>
    <row r="101" spans="1:6">
      <c r="A101" s="109"/>
      <c r="B101" s="135" t="s">
        <v>308</v>
      </c>
      <c r="C101" s="128">
        <f>'R&amp;P'!C61</f>
        <v>200600</v>
      </c>
      <c r="D101" s="134">
        <f>C100-C101</f>
        <v>20400</v>
      </c>
      <c r="E101" s="119"/>
      <c r="F101" s="127"/>
    </row>
    <row r="102" spans="1:6">
      <c r="A102" s="109"/>
      <c r="B102" s="142" t="s">
        <v>249</v>
      </c>
      <c r="C102" s="142"/>
      <c r="D102" s="120">
        <f>'R&amp;P'!H107</f>
        <v>0</v>
      </c>
      <c r="E102" s="119"/>
      <c r="F102" s="127"/>
    </row>
    <row r="103" spans="1:6" ht="18" customHeight="1">
      <c r="A103" s="109"/>
      <c r="B103" s="108" t="s">
        <v>68</v>
      </c>
      <c r="C103" s="138">
        <f>'R&amp;P'!H92</f>
        <v>36510</v>
      </c>
      <c r="D103" s="108"/>
      <c r="E103" s="119"/>
      <c r="F103" s="127"/>
    </row>
    <row r="104" spans="1:6" ht="18" customHeight="1">
      <c r="A104" s="109"/>
      <c r="B104" s="135" t="s">
        <v>309</v>
      </c>
      <c r="C104" s="139">
        <f>'R&amp;P'!C52</f>
        <v>36040</v>
      </c>
      <c r="D104" s="120">
        <f>C103-C104</f>
        <v>470</v>
      </c>
      <c r="E104" s="119"/>
      <c r="F104" s="127"/>
    </row>
    <row r="105" spans="1:6" ht="18" customHeight="1">
      <c r="A105" s="109"/>
      <c r="B105" s="142" t="s">
        <v>289</v>
      </c>
      <c r="C105" s="142"/>
      <c r="D105" s="120">
        <f>'R&amp;P'!H76</f>
        <v>3864127</v>
      </c>
      <c r="E105" s="119"/>
      <c r="F105" s="127"/>
    </row>
    <row r="106" spans="1:6" ht="18" customHeight="1">
      <c r="A106" s="109"/>
      <c r="B106" s="140" t="s">
        <v>290</v>
      </c>
      <c r="C106" s="120">
        <f>'R&amp;P'!H106</f>
        <v>120375</v>
      </c>
      <c r="D106" s="108"/>
      <c r="E106" s="119"/>
      <c r="F106" s="127"/>
    </row>
    <row r="107" spans="1:6">
      <c r="A107" s="109"/>
      <c r="B107" s="140" t="s">
        <v>310</v>
      </c>
      <c r="C107" s="145">
        <f>'R&amp;P'!C62</f>
        <v>20375</v>
      </c>
      <c r="D107" s="146">
        <f>C106-C107</f>
        <v>100000</v>
      </c>
      <c r="E107" s="119"/>
      <c r="F107" s="127">
        <f>SUM(D90:D107)</f>
        <v>14074178</v>
      </c>
    </row>
    <row r="108" spans="1:6">
      <c r="A108" s="109"/>
      <c r="B108" s="108"/>
      <c r="C108" s="108"/>
      <c r="D108" s="120"/>
      <c r="E108" s="111"/>
      <c r="F108" s="127"/>
    </row>
    <row r="109" spans="1:6">
      <c r="A109" s="150"/>
      <c r="B109" s="147"/>
      <c r="C109" s="147"/>
      <c r="D109" s="128"/>
      <c r="E109" s="148"/>
      <c r="F109" s="149"/>
    </row>
  </sheetData>
  <mergeCells count="2">
    <mergeCell ref="A1:F2"/>
    <mergeCell ref="A3:F4"/>
  </mergeCells>
  <printOptions horizontalCentered="1"/>
  <pageMargins left="0.7" right="0.7" top="0.75" bottom="0.75" header="0.3" footer="0.3"/>
  <pageSetup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4"/>
  <sheetViews>
    <sheetView view="pageBreakPreview" topLeftCell="A26" zoomScale="60" workbookViewId="0">
      <selection activeCell="A60" sqref="A60"/>
    </sheetView>
  </sheetViews>
  <sheetFormatPr defaultRowHeight="14.25"/>
  <cols>
    <col min="1" max="1" width="7.85546875" style="112" bestFit="1" customWidth="1"/>
    <col min="2" max="2" width="26.42578125" style="98" bestFit="1" customWidth="1"/>
    <col min="3" max="3" width="16.28515625" style="98" bestFit="1" customWidth="1"/>
    <col min="4" max="4" width="20.42578125" style="98" bestFit="1" customWidth="1"/>
    <col min="5" max="16384" width="9.140625" style="98"/>
  </cols>
  <sheetData>
    <row r="1" spans="1:4">
      <c r="A1" s="95" t="s">
        <v>117</v>
      </c>
      <c r="B1" s="96"/>
      <c r="C1" s="96"/>
      <c r="D1" s="97"/>
    </row>
    <row r="2" spans="1:4">
      <c r="A2" s="99"/>
      <c r="B2" s="100"/>
      <c r="C2" s="100"/>
      <c r="D2" s="101"/>
    </row>
    <row r="3" spans="1:4">
      <c r="A3" s="95" t="s">
        <v>69</v>
      </c>
      <c r="B3" s="96"/>
      <c r="C3" s="96"/>
      <c r="D3" s="97"/>
    </row>
    <row r="4" spans="1:4">
      <c r="A4" s="99"/>
      <c r="B4" s="100"/>
      <c r="C4" s="100"/>
      <c r="D4" s="101"/>
    </row>
    <row r="5" spans="1:4" s="112" customFormat="1">
      <c r="A5" s="106" t="s">
        <v>55</v>
      </c>
      <c r="B5" s="106" t="s">
        <v>56</v>
      </c>
      <c r="C5" s="106" t="s">
        <v>57</v>
      </c>
      <c r="D5" s="154" t="s">
        <v>57</v>
      </c>
    </row>
    <row r="6" spans="1:4">
      <c r="A6" s="109"/>
      <c r="B6" s="108"/>
      <c r="C6" s="107"/>
      <c r="D6" s="111"/>
    </row>
    <row r="7" spans="1:4">
      <c r="A7" s="109" t="str">
        <f>'I&amp;E'!H5</f>
        <v>XVI</v>
      </c>
      <c r="B7" s="125" t="s">
        <v>38</v>
      </c>
      <c r="C7" s="120"/>
      <c r="D7" s="111"/>
    </row>
    <row r="8" spans="1:4">
      <c r="A8" s="109"/>
      <c r="B8" s="126" t="s">
        <v>70</v>
      </c>
      <c r="C8" s="120">
        <f>'R&amp;P'!C14</f>
        <v>70850</v>
      </c>
      <c r="D8" s="111"/>
    </row>
    <row r="9" spans="1:4">
      <c r="A9" s="109"/>
      <c r="B9" s="126" t="s">
        <v>71</v>
      </c>
      <c r="C9" s="120">
        <f>'R&amp;P'!C10</f>
        <v>26865900</v>
      </c>
      <c r="D9" s="127"/>
    </row>
    <row r="10" spans="1:4">
      <c r="A10" s="109"/>
      <c r="B10" s="108" t="s">
        <v>72</v>
      </c>
      <c r="C10" s="120">
        <f>'R&amp;P'!C17</f>
        <v>1023850</v>
      </c>
      <c r="D10" s="127"/>
    </row>
    <row r="11" spans="1:4">
      <c r="A11" s="109"/>
      <c r="B11" s="108" t="s">
        <v>73</v>
      </c>
      <c r="C11" s="120">
        <v>0</v>
      </c>
      <c r="D11" s="127"/>
    </row>
    <row r="12" spans="1:4">
      <c r="A12" s="109"/>
      <c r="B12" s="110" t="s">
        <v>74</v>
      </c>
      <c r="C12" s="128">
        <f>'R&amp;P'!C13</f>
        <v>19200</v>
      </c>
      <c r="D12" s="127">
        <f>SUM(C8:C12)</f>
        <v>27979800</v>
      </c>
    </row>
    <row r="13" spans="1:4">
      <c r="A13" s="109"/>
      <c r="B13" s="108"/>
      <c r="C13" s="120"/>
      <c r="D13" s="127"/>
    </row>
    <row r="14" spans="1:4">
      <c r="A14" s="109" t="str">
        <f>'I&amp;E'!H9</f>
        <v>XVII</v>
      </c>
      <c r="B14" s="125" t="s">
        <v>44</v>
      </c>
      <c r="C14" s="120"/>
      <c r="D14" s="127"/>
    </row>
    <row r="15" spans="1:4">
      <c r="A15" s="109"/>
      <c r="B15" s="140" t="s">
        <v>262</v>
      </c>
      <c r="C15" s="120">
        <f>'R&amp;P'!C15</f>
        <v>13145</v>
      </c>
      <c r="D15" s="127"/>
    </row>
    <row r="16" spans="1:4">
      <c r="A16" s="109"/>
      <c r="B16" s="140" t="s">
        <v>124</v>
      </c>
      <c r="C16" s="120">
        <f>'R&amp;P'!C16</f>
        <v>15010</v>
      </c>
      <c r="D16" s="127"/>
    </row>
    <row r="17" spans="1:9">
      <c r="A17" s="109"/>
      <c r="B17" s="135" t="s">
        <v>126</v>
      </c>
      <c r="C17" s="120">
        <f>'R&amp;P'!C18</f>
        <v>0</v>
      </c>
      <c r="D17" s="127"/>
    </row>
    <row r="18" spans="1:9">
      <c r="A18" s="109"/>
      <c r="B18" s="135" t="s">
        <v>127</v>
      </c>
      <c r="C18" s="120">
        <f>'R&amp;P'!C19</f>
        <v>0</v>
      </c>
      <c r="D18" s="127"/>
      <c r="I18" s="151"/>
    </row>
    <row r="19" spans="1:9">
      <c r="A19" s="109"/>
      <c r="B19" s="135" t="s">
        <v>128</v>
      </c>
      <c r="C19" s="120">
        <f>'R&amp;P'!C20</f>
        <v>30900</v>
      </c>
      <c r="D19" s="127"/>
      <c r="I19" s="132"/>
    </row>
    <row r="20" spans="1:9">
      <c r="A20" s="109"/>
      <c r="B20" s="135" t="s">
        <v>129</v>
      </c>
      <c r="C20" s="120">
        <f>'R&amp;P'!C22</f>
        <v>0</v>
      </c>
      <c r="D20" s="127"/>
      <c r="I20" s="132"/>
    </row>
    <row r="21" spans="1:9">
      <c r="A21" s="109"/>
      <c r="B21" s="135" t="s">
        <v>131</v>
      </c>
      <c r="C21" s="120">
        <f>'R&amp;P'!C24</f>
        <v>0</v>
      </c>
      <c r="D21" s="127"/>
      <c r="I21" s="132"/>
    </row>
    <row r="22" spans="1:9">
      <c r="A22" s="109"/>
      <c r="B22" s="135" t="s">
        <v>250</v>
      </c>
      <c r="C22" s="120">
        <f>'R&amp;P'!C25</f>
        <v>582500</v>
      </c>
      <c r="D22" s="127"/>
      <c r="I22" s="132"/>
    </row>
    <row r="23" spans="1:9">
      <c r="A23" s="109"/>
      <c r="B23" s="135" t="s">
        <v>133</v>
      </c>
      <c r="C23" s="120">
        <f>'R&amp;P'!C28</f>
        <v>759</v>
      </c>
      <c r="D23" s="127"/>
      <c r="I23" s="132"/>
    </row>
    <row r="24" spans="1:9">
      <c r="A24" s="109"/>
      <c r="B24" s="140" t="s">
        <v>132</v>
      </c>
      <c r="C24" s="128">
        <f>'R&amp;P'!C26</f>
        <v>1508004</v>
      </c>
      <c r="D24" s="127">
        <f>SUM(C15:C24)</f>
        <v>2150318</v>
      </c>
      <c r="I24" s="132"/>
    </row>
    <row r="25" spans="1:9">
      <c r="A25" s="109"/>
      <c r="B25" s="108"/>
      <c r="C25" s="120"/>
      <c r="D25" s="127"/>
      <c r="I25" s="132"/>
    </row>
    <row r="26" spans="1:9">
      <c r="A26" s="109" t="str">
        <f>'I&amp;E'!C5</f>
        <v>XI</v>
      </c>
      <c r="B26" s="125" t="s">
        <v>75</v>
      </c>
      <c r="C26" s="120"/>
      <c r="D26" s="127"/>
      <c r="I26" s="132"/>
    </row>
    <row r="27" spans="1:9">
      <c r="A27" s="109"/>
      <c r="B27" s="110" t="s">
        <v>76</v>
      </c>
      <c r="C27" s="120">
        <f>'R&amp;P'!H6+'R&amp;P'!H7+'R&amp;P'!H8+'R&amp;P'!H9+'R&amp;P'!H10</f>
        <v>15299462</v>
      </c>
      <c r="D27" s="127"/>
      <c r="I27" s="132"/>
    </row>
    <row r="28" spans="1:9">
      <c r="A28" s="109"/>
      <c r="B28" s="108" t="s">
        <v>77</v>
      </c>
      <c r="C28" s="120">
        <v>0</v>
      </c>
      <c r="D28" s="127"/>
    </row>
    <row r="29" spans="1:9">
      <c r="A29" s="109"/>
      <c r="B29" s="108" t="s">
        <v>78</v>
      </c>
      <c r="C29" s="120">
        <f>'R&amp;P'!H15</f>
        <v>226005</v>
      </c>
      <c r="D29" s="127"/>
    </row>
    <row r="30" spans="1:9">
      <c r="A30" s="109"/>
      <c r="B30" s="108" t="s">
        <v>79</v>
      </c>
      <c r="C30" s="120">
        <f>'R&amp;P'!H16</f>
        <v>3005425</v>
      </c>
      <c r="D30" s="127"/>
    </row>
    <row r="31" spans="1:9">
      <c r="A31" s="109"/>
      <c r="B31" s="110" t="s">
        <v>80</v>
      </c>
      <c r="C31" s="120">
        <f>'R&amp;P'!H18</f>
        <v>11640</v>
      </c>
      <c r="D31" s="127"/>
    </row>
    <row r="32" spans="1:9">
      <c r="A32" s="109"/>
      <c r="B32" s="110" t="s">
        <v>263</v>
      </c>
      <c r="C32" s="120">
        <f>'R&amp;P'!H11</f>
        <v>82675</v>
      </c>
      <c r="D32" s="127"/>
    </row>
    <row r="33" spans="1:4">
      <c r="A33" s="109"/>
      <c r="B33" s="110" t="s">
        <v>264</v>
      </c>
      <c r="C33" s="120">
        <f>'R&amp;P'!H17</f>
        <v>62191</v>
      </c>
      <c r="D33" s="127"/>
    </row>
    <row r="34" spans="1:4">
      <c r="A34" s="109"/>
      <c r="B34" s="108" t="s">
        <v>81</v>
      </c>
      <c r="C34" s="128">
        <f>'R&amp;P'!H13</f>
        <v>1490319</v>
      </c>
      <c r="D34" s="127">
        <f>SUM(C27:C34)</f>
        <v>20177717</v>
      </c>
    </row>
    <row r="35" spans="1:4">
      <c r="A35" s="109"/>
      <c r="B35" s="108"/>
      <c r="C35" s="120"/>
      <c r="D35" s="127"/>
    </row>
    <row r="36" spans="1:4">
      <c r="A36" s="109" t="str">
        <f>'I&amp;E'!C7</f>
        <v>XII</v>
      </c>
      <c r="B36" s="125" t="s">
        <v>40</v>
      </c>
      <c r="C36" s="120"/>
      <c r="D36" s="127"/>
    </row>
    <row r="37" spans="1:4">
      <c r="A37" s="109"/>
      <c r="B37" s="108" t="s">
        <v>82</v>
      </c>
      <c r="C37" s="120">
        <f>'R&amp;P'!H20</f>
        <v>93453</v>
      </c>
      <c r="D37" s="127"/>
    </row>
    <row r="38" spans="1:4">
      <c r="A38" s="109"/>
      <c r="B38" s="108" t="s">
        <v>265</v>
      </c>
      <c r="C38" s="120">
        <f>'R&amp;P'!H22</f>
        <v>0</v>
      </c>
      <c r="D38" s="127"/>
    </row>
    <row r="39" spans="1:4">
      <c r="A39" s="109"/>
      <c r="B39" s="108" t="s">
        <v>83</v>
      </c>
      <c r="C39" s="120">
        <f>'R&amp;P'!H21</f>
        <v>346438</v>
      </c>
      <c r="D39" s="127"/>
    </row>
    <row r="40" spans="1:4">
      <c r="A40" s="109"/>
      <c r="B40" s="108" t="s">
        <v>84</v>
      </c>
      <c r="C40" s="120">
        <f>'R&amp;P'!H23</f>
        <v>7731</v>
      </c>
      <c r="D40" s="127"/>
    </row>
    <row r="41" spans="1:4">
      <c r="A41" s="109"/>
      <c r="B41" s="108" t="s">
        <v>85</v>
      </c>
      <c r="C41" s="120">
        <f>'R&amp;P'!H24</f>
        <v>3325</v>
      </c>
      <c r="D41" s="127"/>
    </row>
    <row r="42" spans="1:4">
      <c r="A42" s="109"/>
      <c r="B42" s="108" t="s">
        <v>86</v>
      </c>
      <c r="C42" s="120">
        <f>'R&amp;P'!H25</f>
        <v>1858</v>
      </c>
      <c r="D42" s="127"/>
    </row>
    <row r="43" spans="1:4">
      <c r="A43" s="109"/>
      <c r="B43" s="108" t="s">
        <v>87</v>
      </c>
      <c r="C43" s="128">
        <f>'R&amp;P'!H26</f>
        <v>28321</v>
      </c>
      <c r="D43" s="127">
        <f>SUM(C37:C43)</f>
        <v>481126</v>
      </c>
    </row>
    <row r="44" spans="1:4">
      <c r="A44" s="109"/>
      <c r="B44" s="108"/>
      <c r="C44" s="120"/>
      <c r="D44" s="127"/>
    </row>
    <row r="45" spans="1:4">
      <c r="A45" s="109" t="str">
        <f>'I&amp;E'!C11</f>
        <v>XIII</v>
      </c>
      <c r="B45" s="125" t="s">
        <v>46</v>
      </c>
      <c r="C45" s="120"/>
      <c r="D45" s="127"/>
    </row>
    <row r="46" spans="1:4">
      <c r="A46" s="109"/>
      <c r="B46" s="108" t="s">
        <v>88</v>
      </c>
      <c r="C46" s="120">
        <f>'R&amp;P'!H43</f>
        <v>136351</v>
      </c>
      <c r="D46" s="127"/>
    </row>
    <row r="47" spans="1:4">
      <c r="A47" s="109"/>
      <c r="B47" s="108" t="s">
        <v>266</v>
      </c>
      <c r="C47" s="120">
        <f>'R&amp;P'!H27</f>
        <v>92561</v>
      </c>
      <c r="D47" s="127"/>
    </row>
    <row r="48" spans="1:4">
      <c r="A48" s="109"/>
      <c r="B48" s="108" t="s">
        <v>89</v>
      </c>
      <c r="C48" s="120">
        <f>'R&amp;P'!H31</f>
        <v>155242</v>
      </c>
      <c r="D48" s="127"/>
    </row>
    <row r="49" spans="1:4">
      <c r="A49" s="109"/>
      <c r="B49" s="110" t="s">
        <v>291</v>
      </c>
      <c r="C49" s="120">
        <f>'R&amp;P'!H14</f>
        <v>33820</v>
      </c>
      <c r="D49" s="127"/>
    </row>
    <row r="50" spans="1:4">
      <c r="A50" s="109"/>
      <c r="B50" s="110" t="s">
        <v>90</v>
      </c>
      <c r="C50" s="120">
        <f>'R&amp;P'!H32</f>
        <v>71794</v>
      </c>
      <c r="D50" s="127"/>
    </row>
    <row r="51" spans="1:4">
      <c r="A51" s="109"/>
      <c r="B51" s="108" t="s">
        <v>91</v>
      </c>
      <c r="C51" s="128">
        <f>'R&amp;P'!H33</f>
        <v>875</v>
      </c>
      <c r="D51" s="127">
        <f>SUM(C46:C51)</f>
        <v>490643</v>
      </c>
    </row>
    <row r="52" spans="1:4">
      <c r="A52" s="109"/>
      <c r="B52" s="108"/>
      <c r="C52" s="120"/>
      <c r="D52" s="127"/>
    </row>
    <row r="53" spans="1:4">
      <c r="A53" s="109" t="str">
        <f>'I&amp;E'!C13</f>
        <v>XIV</v>
      </c>
      <c r="B53" s="125" t="s">
        <v>48</v>
      </c>
      <c r="C53" s="120"/>
      <c r="D53" s="127"/>
    </row>
    <row r="54" spans="1:4">
      <c r="A54" s="109"/>
      <c r="B54" s="108" t="s">
        <v>92</v>
      </c>
      <c r="C54" s="120">
        <f>'R&amp;P'!H35</f>
        <v>494852</v>
      </c>
      <c r="D54" s="127"/>
    </row>
    <row r="55" spans="1:4">
      <c r="A55" s="109"/>
      <c r="B55" s="133" t="s">
        <v>93</v>
      </c>
      <c r="C55" s="120">
        <f>'R&amp;P'!H44</f>
        <v>7000</v>
      </c>
      <c r="D55" s="127"/>
    </row>
    <row r="56" spans="1:4">
      <c r="A56" s="109"/>
      <c r="B56" s="110" t="s">
        <v>94</v>
      </c>
      <c r="C56" s="120">
        <f>'R&amp;P'!H36</f>
        <v>36304</v>
      </c>
      <c r="D56" s="127"/>
    </row>
    <row r="57" spans="1:4">
      <c r="A57" s="109"/>
      <c r="B57" s="124" t="s">
        <v>95</v>
      </c>
      <c r="C57" s="141">
        <f>'R&amp;P'!H34</f>
        <v>576357</v>
      </c>
      <c r="D57" s="127">
        <f>SUM(C54:C57)</f>
        <v>1114513</v>
      </c>
    </row>
    <row r="58" spans="1:4">
      <c r="A58" s="109"/>
      <c r="B58" s="124"/>
      <c r="C58" s="130"/>
      <c r="D58" s="127"/>
    </row>
    <row r="59" spans="1:4">
      <c r="A59" s="109" t="str">
        <f>'I&amp;E'!C15</f>
        <v>XV</v>
      </c>
      <c r="B59" s="152" t="s">
        <v>50</v>
      </c>
      <c r="C59" s="120"/>
      <c r="D59" s="127"/>
    </row>
    <row r="60" spans="1:4">
      <c r="A60" s="109"/>
      <c r="B60" s="124" t="s">
        <v>96</v>
      </c>
      <c r="C60" s="120">
        <f>'R&amp;P'!H41</f>
        <v>87176</v>
      </c>
      <c r="D60" s="127"/>
    </row>
    <row r="61" spans="1:4">
      <c r="A61" s="109"/>
      <c r="B61" s="124" t="s">
        <v>97</v>
      </c>
      <c r="C61" s="120">
        <f>'R&amp;P'!H42</f>
        <v>0</v>
      </c>
      <c r="D61" s="127"/>
    </row>
    <row r="62" spans="1:4">
      <c r="A62" s="109"/>
      <c r="B62" s="124" t="s">
        <v>98</v>
      </c>
      <c r="C62" s="120">
        <f>'R&amp;P'!H40</f>
        <v>0</v>
      </c>
      <c r="D62" s="127"/>
    </row>
    <row r="63" spans="1:4">
      <c r="A63" s="109"/>
      <c r="B63" s="124" t="s">
        <v>99</v>
      </c>
      <c r="C63" s="128">
        <f>'R&amp;P'!H39</f>
        <v>6827</v>
      </c>
      <c r="D63" s="127">
        <f>SUM(C60:C63)</f>
        <v>94003</v>
      </c>
    </row>
    <row r="64" spans="1:4">
      <c r="A64" s="150"/>
      <c r="B64" s="147"/>
      <c r="C64" s="128"/>
      <c r="D64" s="153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="60" workbookViewId="0">
      <selection activeCell="D23" sqref="D23"/>
    </sheetView>
  </sheetViews>
  <sheetFormatPr defaultRowHeight="14.25"/>
  <cols>
    <col min="1" max="1" width="23.5703125" style="98" bestFit="1" customWidth="1"/>
    <col min="2" max="2" width="20.42578125" style="98" bestFit="1" customWidth="1"/>
    <col min="3" max="3" width="19" style="98" bestFit="1" customWidth="1"/>
    <col min="4" max="4" width="13.42578125" style="98" bestFit="1" customWidth="1"/>
    <col min="5" max="5" width="19.85546875" style="98" bestFit="1" customWidth="1"/>
    <col min="6" max="6" width="9.28515625" style="98" bestFit="1" customWidth="1"/>
    <col min="7" max="7" width="18.42578125" style="98" bestFit="1" customWidth="1"/>
    <col min="8" max="8" width="19.42578125" style="98" bestFit="1" customWidth="1"/>
    <col min="9" max="16384" width="9.140625" style="98"/>
  </cols>
  <sheetData>
    <row r="1" spans="1:8">
      <c r="A1" s="95" t="s">
        <v>116</v>
      </c>
      <c r="B1" s="96"/>
      <c r="C1" s="96"/>
      <c r="D1" s="96"/>
      <c r="E1" s="96"/>
      <c r="F1" s="96"/>
      <c r="G1" s="96"/>
      <c r="H1" s="97"/>
    </row>
    <row r="2" spans="1:8">
      <c r="A2" s="99"/>
      <c r="B2" s="100"/>
      <c r="C2" s="100"/>
      <c r="D2" s="100"/>
      <c r="E2" s="100"/>
      <c r="F2" s="100"/>
      <c r="G2" s="100"/>
      <c r="H2" s="101"/>
    </row>
    <row r="3" spans="1:8" ht="15.75" customHeight="1">
      <c r="A3" s="167" t="s">
        <v>311</v>
      </c>
      <c r="B3" s="168"/>
      <c r="C3" s="168"/>
      <c r="D3" s="168"/>
      <c r="E3" s="168"/>
      <c r="F3" s="168"/>
      <c r="G3" s="168"/>
      <c r="H3" s="169"/>
    </row>
    <row r="4" spans="1:8">
      <c r="A4" s="170"/>
      <c r="B4" s="171"/>
      <c r="C4" s="171"/>
      <c r="D4" s="171"/>
      <c r="E4" s="171"/>
      <c r="F4" s="171"/>
      <c r="G4" s="171"/>
      <c r="H4" s="172"/>
    </row>
    <row r="5" spans="1:8" s="112" customFormat="1" ht="28.5">
      <c r="A5" s="160" t="s">
        <v>100</v>
      </c>
      <c r="B5" s="161" t="s">
        <v>313</v>
      </c>
      <c r="C5" s="160" t="s">
        <v>101</v>
      </c>
      <c r="D5" s="160" t="s">
        <v>102</v>
      </c>
      <c r="E5" s="160" t="s">
        <v>103</v>
      </c>
      <c r="F5" s="156" t="s">
        <v>52</v>
      </c>
      <c r="G5" s="156"/>
      <c r="H5" s="161" t="s">
        <v>312</v>
      </c>
    </row>
    <row r="6" spans="1:8" s="112" customFormat="1">
      <c r="A6" s="150"/>
      <c r="B6" s="150"/>
      <c r="C6" s="150"/>
      <c r="D6" s="150"/>
      <c r="E6" s="150"/>
      <c r="F6" s="106" t="s">
        <v>104</v>
      </c>
      <c r="G6" s="106" t="s">
        <v>2</v>
      </c>
      <c r="H6" s="150"/>
    </row>
    <row r="7" spans="1:8">
      <c r="A7" s="108" t="s">
        <v>106</v>
      </c>
      <c r="B7" s="107">
        <v>600752.46</v>
      </c>
      <c r="C7" s="120">
        <f>'R&amp;P'!H46</f>
        <v>0</v>
      </c>
      <c r="D7" s="107">
        <v>0</v>
      </c>
      <c r="E7" s="107">
        <f>B7+C7-D7</f>
        <v>600752.46</v>
      </c>
      <c r="F7" s="157">
        <v>0.15</v>
      </c>
      <c r="G7" s="107">
        <f>E7*F7</f>
        <v>90112.868999999992</v>
      </c>
      <c r="H7" s="107">
        <f>E7-G7</f>
        <v>510639.59099999996</v>
      </c>
    </row>
    <row r="8" spans="1:8">
      <c r="A8" s="108" t="s">
        <v>107</v>
      </c>
      <c r="B8" s="107">
        <v>3408243.56</v>
      </c>
      <c r="C8" s="120">
        <f>'R&amp;P'!H51</f>
        <v>82680</v>
      </c>
      <c r="D8" s="107">
        <v>0</v>
      </c>
      <c r="E8" s="107">
        <f t="shared" ref="E8:E15" si="0">B8+C8-D8</f>
        <v>3490923.56</v>
      </c>
      <c r="F8" s="157">
        <v>0.1</v>
      </c>
      <c r="G8" s="107">
        <f t="shared" ref="G8:G14" si="1">E8*F8</f>
        <v>349092.35600000003</v>
      </c>
      <c r="H8" s="107">
        <f t="shared" ref="H8:H14" si="2">E8-G8</f>
        <v>3141831.2039999999</v>
      </c>
    </row>
    <row r="9" spans="1:8">
      <c r="A9" s="108" t="s">
        <v>108</v>
      </c>
      <c r="B9" s="107">
        <v>636033.98</v>
      </c>
      <c r="C9" s="120">
        <f>'R&amp;P'!H54+'R&amp;P'!H55+'R&amp;P'!H56</f>
        <v>356704</v>
      </c>
      <c r="D9" s="107">
        <v>0</v>
      </c>
      <c r="E9" s="107">
        <f t="shared" si="0"/>
        <v>992737.98</v>
      </c>
      <c r="F9" s="157">
        <v>0.25</v>
      </c>
      <c r="G9" s="107">
        <f t="shared" si="1"/>
        <v>248184.495</v>
      </c>
      <c r="H9" s="107">
        <f t="shared" si="2"/>
        <v>744553.48499999999</v>
      </c>
    </row>
    <row r="10" spans="1:8">
      <c r="A10" s="108" t="s">
        <v>109</v>
      </c>
      <c r="B10" s="107">
        <v>371798.56</v>
      </c>
      <c r="C10" s="120">
        <f>'R&amp;P'!H47+'R&amp;P'!H48</f>
        <v>678321</v>
      </c>
      <c r="D10" s="107">
        <v>0</v>
      </c>
      <c r="E10" s="107">
        <f t="shared" si="0"/>
        <v>1050119.56</v>
      </c>
      <c r="F10" s="157">
        <v>0.6</v>
      </c>
      <c r="G10" s="107">
        <f t="shared" si="1"/>
        <v>630071.73600000003</v>
      </c>
      <c r="H10" s="107">
        <f t="shared" si="2"/>
        <v>420047.82400000002</v>
      </c>
    </row>
    <row r="11" spans="1:8">
      <c r="A11" s="108" t="s">
        <v>110</v>
      </c>
      <c r="B11" s="107">
        <v>1010454.25</v>
      </c>
      <c r="C11" s="120">
        <f>'R&amp;P'!H59</f>
        <v>715079</v>
      </c>
      <c r="D11" s="107">
        <v>0</v>
      </c>
      <c r="E11" s="107">
        <f t="shared" si="0"/>
        <v>1725533.25</v>
      </c>
      <c r="F11" s="157">
        <v>0.15</v>
      </c>
      <c r="G11" s="107">
        <f t="shared" si="1"/>
        <v>258829.98749999999</v>
      </c>
      <c r="H11" s="107">
        <f t="shared" si="2"/>
        <v>1466703.2625</v>
      </c>
    </row>
    <row r="12" spans="1:8">
      <c r="A12" s="108" t="s">
        <v>111</v>
      </c>
      <c r="B12" s="107">
        <v>995950.7</v>
      </c>
      <c r="C12" s="120">
        <f>'R&amp;P'!H49</f>
        <v>105114</v>
      </c>
      <c r="D12" s="107">
        <v>0</v>
      </c>
      <c r="E12" s="107">
        <f t="shared" si="0"/>
        <v>1101064.7</v>
      </c>
      <c r="F12" s="157">
        <v>0.15</v>
      </c>
      <c r="G12" s="107">
        <f t="shared" si="1"/>
        <v>165159.70499999999</v>
      </c>
      <c r="H12" s="107">
        <f t="shared" si="2"/>
        <v>935904.995</v>
      </c>
    </row>
    <row r="13" spans="1:8">
      <c r="A13" s="108" t="s">
        <v>112</v>
      </c>
      <c r="B13" s="107">
        <v>20358791</v>
      </c>
      <c r="C13" s="120">
        <f>'R&amp;P'!H58</f>
        <v>32979</v>
      </c>
      <c r="D13" s="107">
        <v>0</v>
      </c>
      <c r="E13" s="107">
        <f t="shared" si="0"/>
        <v>20391770</v>
      </c>
      <c r="F13" s="157">
        <v>0</v>
      </c>
      <c r="G13" s="107">
        <f t="shared" si="1"/>
        <v>0</v>
      </c>
      <c r="H13" s="107">
        <f t="shared" si="2"/>
        <v>20391770</v>
      </c>
    </row>
    <row r="14" spans="1:8">
      <c r="A14" s="108" t="s">
        <v>261</v>
      </c>
      <c r="B14" s="107">
        <v>321533.18</v>
      </c>
      <c r="C14" s="120">
        <f>'R&amp;P'!H50</f>
        <v>55983</v>
      </c>
      <c r="D14" s="107">
        <v>0</v>
      </c>
      <c r="E14" s="107">
        <f t="shared" si="0"/>
        <v>377516.18</v>
      </c>
      <c r="F14" s="157">
        <v>0.15</v>
      </c>
      <c r="G14" s="107">
        <f t="shared" si="1"/>
        <v>56627.426999999996</v>
      </c>
      <c r="H14" s="107">
        <f t="shared" si="2"/>
        <v>320888.75300000003</v>
      </c>
    </row>
    <row r="15" spans="1:8">
      <c r="A15" s="108"/>
      <c r="B15" s="107"/>
      <c r="C15" s="120"/>
      <c r="D15" s="107"/>
      <c r="E15" s="107">
        <f t="shared" si="0"/>
        <v>0</v>
      </c>
      <c r="F15" s="157"/>
      <c r="G15" s="107"/>
      <c r="H15" s="107"/>
    </row>
    <row r="16" spans="1:8">
      <c r="A16" s="147"/>
      <c r="B16" s="113">
        <f>SUM(B7:B15)</f>
        <v>27703557.689999998</v>
      </c>
      <c r="C16" s="158">
        <f>SUM(C7:C15)</f>
        <v>2026860</v>
      </c>
      <c r="D16" s="158">
        <f>SUM(D7:D15)</f>
        <v>0</v>
      </c>
      <c r="E16" s="158">
        <f>SUM(E7:E15)</f>
        <v>29730417.689999998</v>
      </c>
      <c r="F16" s="159"/>
      <c r="G16" s="113">
        <f>SUM(G7:G15)</f>
        <v>1798078.5755</v>
      </c>
      <c r="H16" s="158">
        <f>SUM(H7:H15)</f>
        <v>27932339.114500001</v>
      </c>
    </row>
    <row r="20" spans="3:8">
      <c r="D20" s="118"/>
      <c r="G20" s="118"/>
      <c r="H20" s="118"/>
    </row>
    <row r="21" spans="3:8">
      <c r="C21" s="118"/>
    </row>
    <row r="22" spans="3:8">
      <c r="C22" s="118"/>
      <c r="G22" s="118"/>
    </row>
    <row r="23" spans="3:8">
      <c r="C23" s="118"/>
    </row>
    <row r="24" spans="3:8">
      <c r="C24" s="118"/>
    </row>
    <row r="25" spans="3:8">
      <c r="C25" s="118"/>
      <c r="D25" s="118"/>
      <c r="E25" s="118"/>
    </row>
  </sheetData>
  <mergeCells count="3">
    <mergeCell ref="A1:H2"/>
    <mergeCell ref="F5:G5"/>
    <mergeCell ref="A3:H4"/>
  </mergeCells>
  <printOptions horizontalCentered="1" verticalCentered="1"/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BS-Sch</vt:lpstr>
      <vt:lpstr>I&amp;E-Sch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2014-08-26T10:42:43Z</dcterms:modified>
</cp:coreProperties>
</file>